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P:\DSG\Donnington\Donnington LSBU\Central Procurement Team\All Contracts\IRM21 7573\"/>
    </mc:Choice>
  </mc:AlternateContent>
  <xr:revisionPtr revIDLastSave="0" documentId="13_ncr:1_{79691DC3-98FC-45E9-B943-1DE85803D6F0}" xr6:coauthVersionLast="47" xr6:coauthVersionMax="47" xr10:uidLastSave="{00000000-0000-0000-0000-000000000000}"/>
  <bookViews>
    <workbookView xWindow="-120" yWindow="-120" windowWidth="29040" windowHeight="15840" activeTab="1" xr2:uid="{00000000-000D-0000-FFFF-FFFF00000000}"/>
  </bookViews>
  <sheets>
    <sheet name="Guidance Notes" sheetId="2" r:id="rId1"/>
    <sheet name="Tranche" sheetId="1" r:id="rId2"/>
    <sheet name="Annex A - Obsolescence Form" sheetId="3" r:id="rId3"/>
    <sheet name="CSISData" sheetId="7" r:id="rId4"/>
  </sheets>
  <definedNames>
    <definedName name="_xlnm._FilterDatabase" localSheetId="3" hidden="1">CSISData!$A$2:$GU$2</definedName>
    <definedName name="_xlnm._FilterDatabase" localSheetId="1" hidden="1">Tranche!$A$2:$AN$62</definedName>
    <definedName name="Items">#REF!</definedName>
    <definedName name="rngData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0" i="7" l="1"/>
  <c r="B130" i="7" s="1"/>
  <c r="A129" i="7"/>
  <c r="B129" i="7" s="1"/>
  <c r="A128" i="7"/>
  <c r="B128" i="7" s="1"/>
  <c r="A127" i="7"/>
  <c r="B127" i="7" s="1"/>
  <c r="A126" i="7"/>
  <c r="B126" i="7" s="1"/>
  <c r="A125" i="7"/>
  <c r="B125" i="7" s="1"/>
  <c r="A124" i="7"/>
  <c r="B124" i="7" s="1"/>
  <c r="A123" i="7"/>
  <c r="B123" i="7" s="1"/>
  <c r="A122" i="7"/>
  <c r="B122" i="7" s="1"/>
  <c r="A121" i="7"/>
  <c r="B121" i="7" s="1"/>
  <c r="A120" i="7"/>
  <c r="B120" i="7" s="1"/>
  <c r="A119" i="7"/>
  <c r="B119" i="7" s="1"/>
  <c r="A118" i="7"/>
  <c r="B118" i="7" s="1"/>
  <c r="A117" i="7"/>
  <c r="B117" i="7" s="1"/>
  <c r="A116" i="7"/>
  <c r="B116" i="7" s="1"/>
  <c r="A115" i="7"/>
  <c r="B115" i="7" s="1"/>
  <c r="A114" i="7"/>
  <c r="B114" i="7" s="1"/>
  <c r="A113" i="7"/>
  <c r="B113" i="7" s="1"/>
  <c r="A112" i="7"/>
  <c r="B112" i="7" s="1"/>
  <c r="A111" i="7"/>
  <c r="B111" i="7" s="1"/>
  <c r="A110" i="7"/>
  <c r="B110" i="7" s="1"/>
  <c r="A109" i="7"/>
  <c r="B109" i="7" s="1"/>
  <c r="A108" i="7"/>
  <c r="B108" i="7" s="1"/>
  <c r="A107" i="7"/>
  <c r="B107" i="7" s="1"/>
  <c r="A106" i="7"/>
  <c r="B106" i="7" s="1"/>
  <c r="A105" i="7"/>
  <c r="B105" i="7" s="1"/>
  <c r="A104" i="7"/>
  <c r="B104" i="7" s="1"/>
  <c r="A103" i="7"/>
  <c r="B103" i="7" s="1"/>
  <c r="A102" i="7"/>
  <c r="B102" i="7" s="1"/>
  <c r="A101" i="7"/>
  <c r="B101" i="7" s="1"/>
  <c r="A100" i="7"/>
  <c r="B100" i="7" s="1"/>
  <c r="A99" i="7"/>
  <c r="B99" i="7" s="1"/>
  <c r="A98" i="7"/>
  <c r="B98" i="7" s="1"/>
  <c r="A97" i="7"/>
  <c r="B97" i="7" s="1"/>
  <c r="A96" i="7"/>
  <c r="B96" i="7" s="1"/>
  <c r="A95" i="7"/>
  <c r="B95" i="7" s="1"/>
  <c r="A94" i="7"/>
  <c r="B94" i="7" s="1"/>
  <c r="A93" i="7"/>
  <c r="B93" i="7" s="1"/>
  <c r="A92" i="7"/>
  <c r="B92" i="7" s="1"/>
  <c r="A91" i="7"/>
  <c r="B91" i="7" s="1"/>
  <c r="A90" i="7"/>
  <c r="B90" i="7" s="1"/>
  <c r="A89" i="7"/>
  <c r="B89" i="7" s="1"/>
  <c r="A88" i="7"/>
  <c r="B88" i="7" s="1"/>
  <c r="A87" i="7"/>
  <c r="B87" i="7" s="1"/>
  <c r="A86" i="7"/>
  <c r="B86" i="7" s="1"/>
  <c r="A85" i="7"/>
  <c r="B85" i="7" s="1"/>
  <c r="A84" i="7"/>
  <c r="B84" i="7" s="1"/>
  <c r="A83" i="7"/>
  <c r="B83" i="7" s="1"/>
  <c r="A82" i="7"/>
  <c r="B82" i="7" s="1"/>
  <c r="A81" i="7"/>
  <c r="B81" i="7" s="1"/>
  <c r="A80" i="7"/>
  <c r="B80" i="7" s="1"/>
  <c r="A79" i="7"/>
  <c r="B79" i="7" s="1"/>
  <c r="B78" i="7"/>
  <c r="A78" i="7"/>
  <c r="A77" i="7"/>
  <c r="B77" i="7" s="1"/>
  <c r="A76" i="7"/>
  <c r="B76" i="7" s="1"/>
  <c r="A75" i="7"/>
  <c r="B75" i="7" s="1"/>
  <c r="B74" i="7"/>
  <c r="A74" i="7"/>
  <c r="A73" i="7"/>
  <c r="B73" i="7" s="1"/>
  <c r="A72" i="7"/>
  <c r="B72" i="7" s="1"/>
  <c r="A71" i="7"/>
  <c r="B71" i="7" s="1"/>
  <c r="B70" i="7"/>
  <c r="A70" i="7"/>
  <c r="A69" i="7"/>
  <c r="B69" i="7" s="1"/>
  <c r="A68" i="7"/>
  <c r="B68" i="7" s="1"/>
  <c r="A67" i="7"/>
  <c r="B67" i="7" s="1"/>
  <c r="B66" i="7"/>
  <c r="A66" i="7"/>
  <c r="A65" i="7"/>
  <c r="B65" i="7" s="1"/>
  <c r="A64" i="7"/>
  <c r="B64" i="7" s="1"/>
  <c r="A63" i="7"/>
  <c r="B63" i="7" s="1"/>
  <c r="B62" i="7"/>
  <c r="A62" i="7"/>
  <c r="A61" i="7"/>
  <c r="B61" i="7" s="1"/>
  <c r="A60" i="7"/>
  <c r="B60" i="7" s="1"/>
  <c r="A59" i="7"/>
  <c r="B59" i="7" s="1"/>
  <c r="B58" i="7"/>
  <c r="A58" i="7"/>
  <c r="A57" i="7"/>
  <c r="B57" i="7" s="1"/>
  <c r="A56" i="7"/>
  <c r="B56" i="7" s="1"/>
  <c r="A55" i="7"/>
  <c r="B55" i="7" s="1"/>
  <c r="B54" i="7"/>
  <c r="A54" i="7"/>
  <c r="A53" i="7"/>
  <c r="B53" i="7" s="1"/>
  <c r="A52" i="7"/>
  <c r="B52" i="7" s="1"/>
  <c r="A51" i="7"/>
  <c r="B51" i="7" s="1"/>
  <c r="B50" i="7"/>
  <c r="A50" i="7"/>
  <c r="A49" i="7"/>
  <c r="B49" i="7" s="1"/>
  <c r="A48" i="7"/>
  <c r="B48" i="7" s="1"/>
  <c r="A47" i="7"/>
  <c r="B47" i="7" s="1"/>
  <c r="B46" i="7"/>
  <c r="A46" i="7"/>
  <c r="A45" i="7"/>
  <c r="B45" i="7" s="1"/>
  <c r="A44" i="7"/>
  <c r="B44" i="7" s="1"/>
  <c r="A43" i="7"/>
  <c r="B43" i="7" s="1"/>
  <c r="B42" i="7"/>
  <c r="A42" i="7"/>
  <c r="A41" i="7"/>
  <c r="B41" i="7" s="1"/>
  <c r="A40" i="7"/>
  <c r="B40" i="7" s="1"/>
  <c r="A39" i="7"/>
  <c r="B39" i="7" s="1"/>
  <c r="B38" i="7"/>
  <c r="A38" i="7"/>
  <c r="A37" i="7"/>
  <c r="B37" i="7" s="1"/>
  <c r="A36" i="7"/>
  <c r="B36" i="7" s="1"/>
  <c r="A35" i="7"/>
  <c r="B35" i="7" s="1"/>
  <c r="B34" i="7"/>
  <c r="A34" i="7"/>
  <c r="A33" i="7"/>
  <c r="B33" i="7" s="1"/>
  <c r="A32" i="7"/>
  <c r="B32" i="7" s="1"/>
  <c r="A31" i="7"/>
  <c r="B31" i="7" s="1"/>
  <c r="B30" i="7"/>
  <c r="A30" i="7"/>
  <c r="A29" i="7"/>
  <c r="B29" i="7" s="1"/>
  <c r="A28" i="7"/>
  <c r="B28" i="7" s="1"/>
  <c r="A27" i="7"/>
  <c r="B27" i="7" s="1"/>
  <c r="B26" i="7"/>
  <c r="A26" i="7"/>
  <c r="A25" i="7"/>
  <c r="B25" i="7" s="1"/>
  <c r="A24" i="7"/>
  <c r="B24" i="7" s="1"/>
  <c r="A23" i="7"/>
  <c r="B23" i="7" s="1"/>
  <c r="B22" i="7"/>
  <c r="A22" i="7"/>
  <c r="A21" i="7"/>
  <c r="B21" i="7" s="1"/>
  <c r="A20" i="7"/>
  <c r="B20" i="7" s="1"/>
  <c r="A19" i="7"/>
  <c r="B19" i="7" s="1"/>
  <c r="B18" i="7"/>
  <c r="A18" i="7"/>
  <c r="A17" i="7"/>
  <c r="B17" i="7" s="1"/>
  <c r="A16" i="7"/>
  <c r="B16" i="7" s="1"/>
  <c r="A15" i="7"/>
  <c r="B15" i="7" s="1"/>
  <c r="B14" i="7"/>
  <c r="A14" i="7"/>
  <c r="A13" i="7"/>
  <c r="B13" i="7" s="1"/>
  <c r="A12" i="7"/>
  <c r="B12" i="7" s="1"/>
  <c r="A11" i="7"/>
  <c r="B11" i="7" s="1"/>
  <c r="B10" i="7"/>
  <c r="A10" i="7"/>
  <c r="A9" i="7"/>
  <c r="B9" i="7" s="1"/>
  <c r="A8" i="7"/>
  <c r="B8" i="7" s="1"/>
  <c r="A7" i="7"/>
  <c r="B7" i="7" s="1"/>
  <c r="B6" i="7"/>
  <c r="A6" i="7"/>
  <c r="A5" i="7"/>
  <c r="B5" i="7" s="1"/>
  <c r="A4" i="7"/>
  <c r="B4" i="7" s="1"/>
  <c r="A3" i="7"/>
  <c r="B3" i="7" s="1"/>
  <c r="AN5" i="1" l="1"/>
  <c r="AN6" i="1"/>
  <c r="AN7" i="1"/>
  <c r="AN8" i="1"/>
  <c r="AN9" i="1"/>
  <c r="AN10" i="1"/>
  <c r="AN11" i="1"/>
  <c r="AN12" i="1"/>
  <c r="AN13" i="1"/>
  <c r="AN14" i="1"/>
  <c r="AN15" i="1"/>
  <c r="AN16" i="1"/>
  <c r="AN17" i="1"/>
  <c r="AN18" i="1"/>
  <c r="AN19" i="1"/>
  <c r="AN20" i="1"/>
  <c r="AN21" i="1"/>
  <c r="AN22" i="1"/>
  <c r="AN23" i="1"/>
  <c r="AN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1" i="7"/>
  <c r="B1" i="7"/>
  <c r="AN3" i="1" l="1"/>
  <c r="AN4" i="1"/>
</calcChain>
</file>

<file path=xl/sharedStrings.xml><?xml version="1.0" encoding="utf-8"?>
<sst xmlns="http://schemas.openxmlformats.org/spreadsheetml/2006/main" count="1290" uniqueCount="667">
  <si>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</si>
  <si>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</si>
  <si>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</si>
  <si>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</si>
  <si>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</si>
  <si>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</si>
  <si>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</si>
  <si>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</si>
  <si>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</si>
  <si>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</si>
  <si>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</si>
  <si>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</si>
  <si>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</si>
  <si>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</si>
  <si>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</si>
  <si>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</si>
  <si>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</si>
  <si>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</si>
  <si>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</si>
  <si>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</si>
  <si>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</si>
  <si>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</si>
  <si>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</si>
  <si>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</si>
  <si>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</si>
  <si>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</si>
  <si>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</si>
  <si>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</si>
  <si>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</si>
  <si>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</si>
  <si>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</si>
  <si>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</si>
  <si>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</si>
  <si>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</si>
  <si>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</si>
  <si>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</si>
  <si>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</si>
  <si>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</si>
  <si>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</si>
  <si>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</si>
  <si>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</si>
  <si>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S</t>
  </si>
  <si>
    <t>T</t>
  </si>
  <si>
    <t>This is the denomination of quantity of the item stocked</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</si>
  <si>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</si>
  <si>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</si>
  <si>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</si>
  <si>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</si>
  <si>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</si>
  <si>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</si>
  <si>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</si>
  <si>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</si>
  <si>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</si>
  <si>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</si>
  <si>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</si>
  <si>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</si>
  <si>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 xml:space="preserve">Top Level Drawing Number </t>
  </si>
  <si>
    <t>Top Level Drawing Issue Number</t>
  </si>
  <si>
    <t>To be Quoted to Drawing or CSIS</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</si>
  <si>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</si>
  <si>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</si>
  <si>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</si>
  <si>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</si>
  <si>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</si>
  <si>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</si>
  <si>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</si>
  <si>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</si>
  <si>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</si>
  <si>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</si>
  <si>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</si>
  <si>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</si>
  <si>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</si>
  <si>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</si>
  <si>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</si>
  <si>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</si>
  <si>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</si>
  <si>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</si>
  <si>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</si>
  <si>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</si>
  <si>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NCAGE, Supplier &amp; Reference</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</si>
  <si>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</si>
  <si>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</si>
  <si>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</si>
  <si>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</si>
  <si>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</si>
  <si>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</si>
  <si>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</si>
  <si>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</si>
  <si>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If made to drawing and drawing supplied with RFQ pack Babcock will complete this section</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</si>
  <si>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</si>
  <si>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</si>
  <si>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</si>
  <si>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</si>
  <si>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</si>
  <si>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</si>
  <si>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</si>
  <si>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</si>
  <si>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</si>
  <si>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</si>
  <si>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</si>
  <si>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</si>
  <si>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</si>
  <si>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
  </si>
  <si>
    <t>EA</t>
  </si>
  <si>
    <t>Shelf Life in Months</t>
  </si>
  <si>
    <t>None</t>
  </si>
  <si>
    <t>To be completed if DofQ is PK, the information will found within the Detailed Item Description</t>
  </si>
  <si>
    <t>1 to 97 is the shelf life in months
98 is a shelf life greater than 97, but unknown</t>
  </si>
  <si>
    <t>Price Break 1  to 6 Quantity</t>
  </si>
  <si>
    <t>Price Break 1 to 6 Price</t>
  </si>
  <si>
    <t>U, W, Y, AA, AC, AE</t>
  </si>
  <si>
    <t>V, X, Z, AB, AD, AF</t>
  </si>
  <si>
    <t>If there is NO QTY in the adjoining Price Break QTY cell then leave the Price BLANK.
If there is a QTY, then Insert price to two decimal places only.</t>
  </si>
  <si>
    <t>Quantities will be entered by Babcock, if there is NO QTY within the Price Break, then a Price will not be required.</t>
  </si>
  <si>
    <t>AG</t>
  </si>
  <si>
    <t>AH</t>
  </si>
  <si>
    <t>AI</t>
  </si>
  <si>
    <t>Manufacturer (Drawing Only)</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</si>
  <si>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</si>
  <si>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</si>
  <si>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</si>
  <si>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</si>
  <si>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</si>
  <si>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</si>
  <si>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Validations</t>
  </si>
  <si>
    <t>AM to BK</t>
  </si>
  <si>
    <t>AL</t>
  </si>
  <si>
    <t>Validation</t>
  </si>
  <si>
    <t>Please review this column of data, as it will indicate where data is either missing or has been entered incorrectly.</t>
  </si>
  <si>
    <t>CSIS</t>
  </si>
  <si>
    <t>IRM21/7573</t>
  </si>
  <si>
    <t>1670226119532</t>
  </si>
  <si>
    <t>2530221211021</t>
  </si>
  <si>
    <t>2530226051330</t>
  </si>
  <si>
    <t>2530226115497</t>
  </si>
  <si>
    <t>2910151487104</t>
  </si>
  <si>
    <t>2910221267527</t>
  </si>
  <si>
    <t>2910222574025</t>
  </si>
  <si>
    <t>2910226111906</t>
  </si>
  <si>
    <t>2940226195432</t>
  </si>
  <si>
    <t>2990221254722</t>
  </si>
  <si>
    <t>4020221267334</t>
  </si>
  <si>
    <t>4130226111781</t>
  </si>
  <si>
    <t>4130226111785</t>
  </si>
  <si>
    <t>4130226119709</t>
  </si>
  <si>
    <t>4140226133966</t>
  </si>
  <si>
    <t>4330222574024</t>
  </si>
  <si>
    <t>4520151630569</t>
  </si>
  <si>
    <t>4520221211018</t>
  </si>
  <si>
    <t>4520221211841</t>
  </si>
  <si>
    <t>4520221232108</t>
  </si>
  <si>
    <t>4520221254724</t>
  </si>
  <si>
    <t>4520221267211</t>
  </si>
  <si>
    <t>4520221267325</t>
  </si>
  <si>
    <t>4520221267329</t>
  </si>
  <si>
    <t>4520221267337</t>
  </si>
  <si>
    <t>4520221267355</t>
  </si>
  <si>
    <t>4520221267369</t>
  </si>
  <si>
    <t>4520226111558</t>
  </si>
  <si>
    <t>4520226213530</t>
  </si>
  <si>
    <t>4520251353451</t>
  </si>
  <si>
    <t>4520251354014</t>
  </si>
  <si>
    <t>4530151507426</t>
  </si>
  <si>
    <t>4530151507427</t>
  </si>
  <si>
    <t>4530151701644</t>
  </si>
  <si>
    <t>4530151701645</t>
  </si>
  <si>
    <t>4530221251428</t>
  </si>
  <si>
    <t>4530221257312</t>
  </si>
  <si>
    <t>4530226054126</t>
  </si>
  <si>
    <t>4530226323900</t>
  </si>
  <si>
    <t>4710221267209</t>
  </si>
  <si>
    <t>4710226086138</t>
  </si>
  <si>
    <t>4720221257612</t>
  </si>
  <si>
    <t>4720221260495</t>
  </si>
  <si>
    <t>4720221270103</t>
  </si>
  <si>
    <t>4720226008879</t>
  </si>
  <si>
    <t>4720226008927</t>
  </si>
  <si>
    <t>4720226008928</t>
  </si>
  <si>
    <t>4720226008932</t>
  </si>
  <si>
    <t>4720226008936</t>
  </si>
  <si>
    <t>4720226008939</t>
  </si>
  <si>
    <t>4720226119838</t>
  </si>
  <si>
    <t>4720226238255</t>
  </si>
  <si>
    <t>4730123425668</t>
  </si>
  <si>
    <t>4730151701643</t>
  </si>
  <si>
    <t>4730221212628</t>
  </si>
  <si>
    <t>4730221267324</t>
  </si>
  <si>
    <t>4730221267543</t>
  </si>
  <si>
    <t>4730221270101</t>
  </si>
  <si>
    <t>4730226086096</t>
  </si>
  <si>
    <t>4730226278775</t>
  </si>
  <si>
    <t>4820221267530</t>
  </si>
  <si>
    <t>4820226130609</t>
  </si>
  <si>
    <t>5120221267528</t>
  </si>
  <si>
    <t>5305221267540</t>
  </si>
  <si>
    <t>5305221267541</t>
  </si>
  <si>
    <t>5310221245076</t>
  </si>
  <si>
    <t>5310226111499</t>
  </si>
  <si>
    <t>5315121962838</t>
  </si>
  <si>
    <t>5315226112290</t>
  </si>
  <si>
    <t>5315226119522</t>
  </si>
  <si>
    <t>5325142777602</t>
  </si>
  <si>
    <t>5330221232117</t>
  </si>
  <si>
    <t>5330221251427</t>
  </si>
  <si>
    <t>5330221257753</t>
  </si>
  <si>
    <t>5330221257927</t>
  </si>
  <si>
    <t>5330221267203</t>
  </si>
  <si>
    <t>5330221267370</t>
  </si>
  <si>
    <t>5330226089964</t>
  </si>
  <si>
    <t>5330226089969</t>
  </si>
  <si>
    <t>5331121224261</t>
  </si>
  <si>
    <t>5331221267538</t>
  </si>
  <si>
    <t>5331221267542</t>
  </si>
  <si>
    <t>5331226008989</t>
  </si>
  <si>
    <t>5340010826421</t>
  </si>
  <si>
    <t>5340221232111</t>
  </si>
  <si>
    <t>5340221245070</t>
  </si>
  <si>
    <t>5340221245071</t>
  </si>
  <si>
    <t>5340221254719</t>
  </si>
  <si>
    <t>5340221257754</t>
  </si>
  <si>
    <t>5340221267331</t>
  </si>
  <si>
    <t>5340221267350</t>
  </si>
  <si>
    <t>5340221267535</t>
  </si>
  <si>
    <t>5340221270097</t>
  </si>
  <si>
    <t>5340221270098</t>
  </si>
  <si>
    <t>5340226072585</t>
  </si>
  <si>
    <t>5340226072641</t>
  </si>
  <si>
    <t>5340226081101</t>
  </si>
  <si>
    <t>5340226081108</t>
  </si>
  <si>
    <t>5340226119832</t>
  </si>
  <si>
    <t>5340226119858</t>
  </si>
  <si>
    <t>5340226205197</t>
  </si>
  <si>
    <t>5640226072576</t>
  </si>
  <si>
    <t>5910226238725</t>
  </si>
  <si>
    <t>5930221267212</t>
  </si>
  <si>
    <t>5935226119841</t>
  </si>
  <si>
    <t>5935226195398</t>
  </si>
  <si>
    <t>5950151487103</t>
  </si>
  <si>
    <t>5961151498767</t>
  </si>
  <si>
    <t>5998221210971</t>
  </si>
  <si>
    <t>5998226195414</t>
  </si>
  <si>
    <t>6105221267208</t>
  </si>
  <si>
    <t>6150221212627</t>
  </si>
  <si>
    <t>6150226195415</t>
  </si>
  <si>
    <t>6150226225334</t>
  </si>
  <si>
    <t>6620251353721</t>
  </si>
  <si>
    <t>6645226078426</t>
  </si>
  <si>
    <t>6665226309166</t>
  </si>
  <si>
    <t>6685221212626</t>
  </si>
  <si>
    <t>6685221254317</t>
  </si>
  <si>
    <t>6685221267536</t>
  </si>
  <si>
    <t>6685226091770</t>
  </si>
  <si>
    <t>6685226091771</t>
  </si>
  <si>
    <t>6685226195399</t>
  </si>
  <si>
    <t>6685226195400</t>
  </si>
  <si>
    <t>6685226242891</t>
  </si>
  <si>
    <t>7240221244444</t>
  </si>
  <si>
    <t>9340221232118</t>
  </si>
  <si>
    <t>9340221267202</t>
  </si>
  <si>
    <t>INDICATOR,CARBON MONOXID</t>
  </si>
  <si>
    <t>Mandatory</t>
  </si>
  <si>
    <t xml:space="preserve">DAN   </t>
  </si>
  <si>
    <t xml:space="preserve">AXLE ASSEMBLY,VEHICULAR </t>
  </si>
  <si>
    <t xml:space="preserve">AXLE ASSEMBLY,VEHICULAR,NONDRIVING                                                                                                              </t>
  </si>
  <si>
    <t xml:space="preserve">WHEEL,PNEUMATIC TIRE    </t>
  </si>
  <si>
    <t xml:space="preserve">WHEEL,PNEUMATIC TIRE                                                                                                                            </t>
  </si>
  <si>
    <t xml:space="preserve">PUMP,FUEL               </t>
  </si>
  <si>
    <t xml:space="preserve">PUMP,FUEL                                                                                                                                       </t>
  </si>
  <si>
    <t xml:space="preserve">COVER                   </t>
  </si>
  <si>
    <t xml:space="preserve">COVER                                                                                                                                           </t>
  </si>
  <si>
    <t xml:space="preserve">PUMP,FUEL,ELECTRICAL    </t>
  </si>
  <si>
    <t xml:space="preserve">PUMP,FUEL,ELECTRICAL                                                                                                                            </t>
  </si>
  <si>
    <t xml:space="preserve">MUFFLER,EXHAUST         </t>
  </si>
  <si>
    <t xml:space="preserve">MUFFLER,EXHAUST                                                                                                                                 </t>
  </si>
  <si>
    <t xml:space="preserve">FILTER,FLUID            </t>
  </si>
  <si>
    <t xml:space="preserve">FILTER,FLUID                                                                                                                                    </t>
  </si>
  <si>
    <t xml:space="preserve">PIPE,EXHAUST            </t>
  </si>
  <si>
    <t xml:space="preserve">PIPE,EXHAUST                                                                                                                                    </t>
  </si>
  <si>
    <t xml:space="preserve">CONTROL BOX ASSY        </t>
  </si>
  <si>
    <t xml:space="preserve">CONTROL BOX ASSY,PORTABLE HEATER,DUCT TYPE.                                                                                                     </t>
  </si>
  <si>
    <t xml:space="preserve">CAP,FLUE                </t>
  </si>
  <si>
    <t xml:space="preserve">CAP,FLUE                                                                                                                                        </t>
  </si>
  <si>
    <t xml:space="preserve">COVER AIR OUTLET        </t>
  </si>
  <si>
    <t xml:space="preserve">COVER AIR OUTLET                                                                                                                                </t>
  </si>
  <si>
    <t xml:space="preserve">HEAT EXCHANGER UNIT     </t>
  </si>
  <si>
    <t xml:space="preserve">HEAT EXCHANGER UNIT                                                                                                                             </t>
  </si>
  <si>
    <t xml:space="preserve">IGNITER,SPARK,FUEL      </t>
  </si>
  <si>
    <t xml:space="preserve">IGNITER,SPARK,FUEL.                                                                                                                             </t>
  </si>
  <si>
    <t xml:space="preserve">LEG,SUPPORTING          </t>
  </si>
  <si>
    <t xml:space="preserve">LEG,SUPPORTING                                                                                                                                  </t>
  </si>
  <si>
    <t xml:space="preserve">HOSE CONNECTION         </t>
  </si>
  <si>
    <t xml:space="preserve">HOSE CONNECTION                                                                                                                                 </t>
  </si>
  <si>
    <t xml:space="preserve">CONDENSER               </t>
  </si>
  <si>
    <t xml:space="preserve">CONDENSER                                                                                                                                       </t>
  </si>
  <si>
    <t xml:space="preserve">CONTROL BOX             </t>
  </si>
  <si>
    <t xml:space="preserve">CONTROL BOX                                                                                                                                     </t>
  </si>
  <si>
    <t xml:space="preserve">HEATER                  </t>
  </si>
  <si>
    <t xml:space="preserve">HEATER,FLUID,ELECTRIC:                                                                                                                          </t>
  </si>
  <si>
    <t>BURNER,OIL,PRESSURE ATOM</t>
  </si>
  <si>
    <t xml:space="preserve">BURNER,OIL,PRESSURE ATOM                                                                                                                        </t>
  </si>
  <si>
    <t xml:space="preserve">TUBE ASSEMBLY,METAL     </t>
  </si>
  <si>
    <t xml:space="preserve">TUBE ASSEMBLY,METAL.                                                                                                                            </t>
  </si>
  <si>
    <t xml:space="preserve">HOSE,AIR DUCT           </t>
  </si>
  <si>
    <t xml:space="preserve">HOSE,AIR DUCT                                                                                                                                   </t>
  </si>
  <si>
    <t xml:space="preserve">HOSE,NONMETALLIC        </t>
  </si>
  <si>
    <t xml:space="preserve">HOSE,NONMETALLIC                                                                                                                                </t>
  </si>
  <si>
    <t xml:space="preserve">HOSE NIPPLE,BEND        </t>
  </si>
  <si>
    <t xml:space="preserve">HOSE NIPPLE,BEND                                                                                                                                </t>
  </si>
  <si>
    <t xml:space="preserve">HOSE,NONMETALLIC,(LENGTH = 3 METERS).                                                                                                           </t>
  </si>
  <si>
    <t>LG</t>
  </si>
  <si>
    <t xml:space="preserve">HOSE ASSEMBLY,AIR DUCT  </t>
  </si>
  <si>
    <t xml:space="preserve">HOSE ASSEMBLY,AIR DUCT                                                                                                                          </t>
  </si>
  <si>
    <t xml:space="preserve">SWIVEL PLATE            </t>
  </si>
  <si>
    <t xml:space="preserve">PLATE,SWIVEL                                                                                                                                    </t>
  </si>
  <si>
    <t xml:space="preserve">COUPLING,HOSE           </t>
  </si>
  <si>
    <t xml:space="preserve">COUPLING,HOSE                                                                                                                                   </t>
  </si>
  <si>
    <t xml:space="preserve">CRANK CASE              </t>
  </si>
  <si>
    <t xml:space="preserve">CRANK CASE                                                                                                                                      </t>
  </si>
  <si>
    <t xml:space="preserve">CLAMP,HOSE              </t>
  </si>
  <si>
    <t xml:space="preserve">CLAMP,HOSE.                                                                                                                                     </t>
  </si>
  <si>
    <t xml:space="preserve">FLANGE,PIPE             </t>
  </si>
  <si>
    <t xml:space="preserve">FLANGE,PIPE                                                                                                                                     </t>
  </si>
  <si>
    <t xml:space="preserve">VALVE,FLOW CONTROL      </t>
  </si>
  <si>
    <t xml:space="preserve">VALVE,FLOW CONTROL                                                                                                                              </t>
  </si>
  <si>
    <t xml:space="preserve">GROMMET,NONMETALLIC     </t>
  </si>
  <si>
    <t xml:space="preserve">GROMMET,NONMETALLIC.                                                                                                                            </t>
  </si>
  <si>
    <t xml:space="preserve">GASKET SET              </t>
  </si>
  <si>
    <t xml:space="preserve">GASKET SET                                                                                                                                      </t>
  </si>
  <si>
    <t xml:space="preserve">GASKET                  </t>
  </si>
  <si>
    <t xml:space="preserve">GASKET                                                                                                                                          </t>
  </si>
  <si>
    <t xml:space="preserve">GASKET.                                                                                                                                         </t>
  </si>
  <si>
    <t xml:space="preserve">GASKET:                                                                                                                                         </t>
  </si>
  <si>
    <t xml:space="preserve">COVER,ACCESS            </t>
  </si>
  <si>
    <t xml:space="preserve">COVER,ACCESS.                                                                                                                                   </t>
  </si>
  <si>
    <t xml:space="preserve">HANDLE,BAIL             </t>
  </si>
  <si>
    <t xml:space="preserve">HANDLE,BAIL.                                                                                                                                    </t>
  </si>
  <si>
    <t xml:space="preserve">BRACKET,MOUNTING        </t>
  </si>
  <si>
    <t xml:space="preserve">BRACKET,MOUNTING.                                                                                                                               </t>
  </si>
  <si>
    <t xml:space="preserve">MOUNTING BRACKET        </t>
  </si>
  <si>
    <t xml:space="preserve">MOUNTING BRACKET                                                                                                                                </t>
  </si>
  <si>
    <t xml:space="preserve">BRACKET,DOUBLE ANGLE    </t>
  </si>
  <si>
    <t xml:space="preserve">BRACKET,DOUBLE ANGLE                                                                                                                            </t>
  </si>
  <si>
    <t xml:space="preserve">BRACKET,ANGLE           </t>
  </si>
  <si>
    <t xml:space="preserve">BRACKET,ANGLE                                                                                                                                   </t>
  </si>
  <si>
    <t xml:space="preserve">GRIP,HANDLE             </t>
  </si>
  <si>
    <t xml:space="preserve">GRIP,HANDLE                                                                                                                                     </t>
  </si>
  <si>
    <t xml:space="preserve">STRAP,RETAINING         </t>
  </si>
  <si>
    <t xml:space="preserve">STRAP,RETAINING                                                                                                                                 </t>
  </si>
  <si>
    <t>CAPACITOR,FIXED,ELECTROL</t>
  </si>
  <si>
    <t xml:space="preserve">CAPACITOR,FIXED,ELECTROL                                                                                                                        </t>
  </si>
  <si>
    <t xml:space="preserve">SWITCH,THERMOSTATIC     </t>
  </si>
  <si>
    <t xml:space="preserve">SWITCH,THERMOSTATIC.                                                                                                                            </t>
  </si>
  <si>
    <t>CONNECTOR,RECEPTACLE,ELE</t>
  </si>
  <si>
    <t xml:space="preserve">CONNECTOR,RECEPTACLE,ELE                                                                                                                        </t>
  </si>
  <si>
    <t xml:space="preserve">MOTOR                   </t>
  </si>
  <si>
    <t xml:space="preserve">MOTOR                                                                                                                                           </t>
  </si>
  <si>
    <t>CABLE ASSEMBLY,SPECIAL P</t>
  </si>
  <si>
    <t xml:space="preserve">CABLE ASSEMBLY,SPECIAL P                                                                                                                        </t>
  </si>
  <si>
    <t xml:space="preserve">CABLE ASSY,POWER ELECT  </t>
  </si>
  <si>
    <t xml:space="preserve">CABLE ASSEMBLY,POWER,ELECTRICAL.                                                                                                                </t>
  </si>
  <si>
    <t xml:space="preserve">GAGE,PRESSURE           </t>
  </si>
  <si>
    <t xml:space="preserve">GAGE,PRESSURE,DIAL INDICATING.                                                                                                                  </t>
  </si>
  <si>
    <t xml:space="preserve">METER,TIME TOTALIZING   </t>
  </si>
  <si>
    <t xml:space="preserve">METER,TIME TOTALIZING                                                                                                                           </t>
  </si>
  <si>
    <t xml:space="preserve">THERMOSTAT,FLOW CONTROL </t>
  </si>
  <si>
    <t xml:space="preserve">THERMOSTAT,FLOW CONTROL:                                                                                                                        </t>
  </si>
  <si>
    <t xml:space="preserve">INDICATOR,PRESSURE      </t>
  </si>
  <si>
    <t xml:space="preserve">INDICATOR,PRESSURE                                                                                                                              </t>
  </si>
  <si>
    <t xml:space="preserve">SIGHT GLASS             </t>
  </si>
  <si>
    <t xml:space="preserve">SIGHT GLASS                                                                                                                                     </t>
  </si>
  <si>
    <t>3:2 - MPN =044070, NCAGE =R3037, Supplier =DANTHERM  AIR HANDLING A/S</t>
  </si>
  <si>
    <t>5:2 - MPN =208810, NCAGE =K5F55, Supplier =DANTHERM LTD</t>
  </si>
  <si>
    <t>3:2 - MPN =293765, NCAGE =R3037, Supplier =DANTHERM  AIR HANDLING A/S</t>
  </si>
  <si>
    <t>3:2 - MPN =208810, NCAGE =R3037, Supplier =DANTHERM  AIR HANDLING A/S</t>
  </si>
  <si>
    <t>3:2 - MPN =796385, NCAGE =R3037, Supplier =DANTHERM  AIR HANDLING A/S</t>
  </si>
  <si>
    <t>3:2 - MPN =4322GROEN+52.4400-004, NCAGE =R1962, Supplier =ERMAX A/S</t>
  </si>
  <si>
    <t>5:2 - MPN =540800, NCAGE =R3037, Supplier =DANTHERM  AIR HANDLING A/S</t>
  </si>
  <si>
    <t>5:2 - MPN =068100, NCAGE =R3037, Supplier =DANTHERM  AIR HANDLING A/S</t>
  </si>
  <si>
    <t>5:2 - MPN =796020, NCAGE =R3037, Supplier =DANTHERM  AIR HANDLING A/S</t>
  </si>
  <si>
    <t>3:2 - MPN =7812, NCAGE =A2613, Supplier =RIELLO SPA</t>
  </si>
  <si>
    <t>5:2 - MPN =796020, NCAGE =K5F55, Supplier =DANTHERM LTD</t>
  </si>
  <si>
    <t>5:2 - MPN =796001, NCAGE =R3037, Supplier =DANTHERM  AIR HANDLING A/S</t>
  </si>
  <si>
    <t>3:2 - MPN =DTR 7884, NCAGE =R3856, Supplier =MILTON MEGATHERM A/S FORMERLY</t>
  </si>
  <si>
    <t>5:2 - MPN =6.972-086.0, NCAGE =DN763, Supplier =ALFRED KAERCHER VERTRIEBS-GMBH</t>
  </si>
  <si>
    <t>3:2 - MPN =086002, NCAGE =R3037, Supplier =DANTHERM  AIR HANDLING A/S</t>
  </si>
  <si>
    <t>5:2 - MPN =540860, NCAGE =K5F55, Supplier =DANTHERM LTD</t>
  </si>
  <si>
    <t>5:2 - MPN =6.972-086., NCAGE =D0356, Supplier =KAERCHER FUTURETECH GMBH</t>
  </si>
  <si>
    <t>3:2 - MPN =1026-11, NCAGE =R1554, Supplier =EV METALVAERK A/S</t>
  </si>
  <si>
    <t>3:2 - MPN =EV1026-11, NCAGE =R1554, Supplier =EV METALVAERK A/S</t>
  </si>
  <si>
    <t>3:2 - MPN =293830, NCAGE =R3037, Supplier =DANTHERM  AIR HANDLING A/S</t>
  </si>
  <si>
    <t>3:2 - MPN =296139, NCAGE =R3037, Supplier =DANTHERM  AIR HANDLING A/S</t>
  </si>
  <si>
    <t>3:2 - MPN =208910, NCAGE =R3037, Supplier =DANTHERM  AIR HANDLING A/S</t>
  </si>
  <si>
    <t>3:2 - MPN =540120, NCAGE =R3037, Supplier =DANTHERM  AIR HANDLING A/S</t>
  </si>
  <si>
    <t>5:2 - MPN =540120, NCAGE =K5F55, Supplier =DANTHERM LTD</t>
  </si>
  <si>
    <t>5:2 - MPN =086306, NCAGE =R3037, Supplier =DANTHERM  AIR HANDLING A/S</t>
  </si>
  <si>
    <t>5:2 - MPN =189823609, NCAGE =FAQ15, Supplier =SAFRAN ELECTRONICS &amp; DEFENSE</t>
  </si>
  <si>
    <t>3:2 - MPN =043066, NCAGE =R3037, Supplier =DANTHERM  AIR HANDLING A/S</t>
  </si>
  <si>
    <t>3:2 - MPN =043069, NCAGE =R3037, Supplier =DANTHERM  AIR HANDLING A/S</t>
  </si>
  <si>
    <t>3:2 - MPN =600025, NCAGE =R3037, Supplier =DANTHERM  AIR HANDLING A/S</t>
  </si>
  <si>
    <t>3:2 - MPN =031587, NCAGE =R3037, Supplier =DANTHERM  AIR HANDLING A/S</t>
  </si>
  <si>
    <t>3:2 - MPN =1024 1/4IN, NCAGE =R1554, Supplier =EV METALVAERK A/S</t>
  </si>
  <si>
    <t>5:2 - MPN =051474, NCAGE =R3037, Supplier =DANTHERM  AIR HANDLING A/S</t>
  </si>
  <si>
    <t>5:2 - MPN =189823737, NCAGE =FAQ15, Supplier =SAFRAN ELECTRONICS &amp; DEFENSE</t>
  </si>
  <si>
    <t>5:2 - MPN =540850, NCAGE =K5F55, Supplier =DANTHERM LTD</t>
  </si>
  <si>
    <t>3:2 - MPN =EV1024 1/4IN, NCAGE =R1554, Supplier =EV METALVAERK A/S</t>
  </si>
  <si>
    <t>5:2 - MPN =796006, NCAGE =R3037, Supplier =DANTHERM  AIR HANDLING A/S</t>
  </si>
  <si>
    <t>3:2 - MPN =7550, NCAGE =A2613, Supplier =RIELLO SPA</t>
  </si>
  <si>
    <t>3:2 - MPN =DTR 7550, NCAGE =A2613, Supplier =RIELLO SPA</t>
  </si>
  <si>
    <t>3:2 - MPN =210990 RAL 6014, NCAGE =R3037, Supplier =DANTHERM  AIR HANDLING A/S</t>
  </si>
  <si>
    <t>3:2 - MPN =210990 R6014, NCAGE =R3037, Supplier =DANTHERM  AIR HANDLING A/S</t>
  </si>
  <si>
    <t>3:2 - MPN =209990, NCAGE =R3037, Supplier =DANTHERM  AIR HANDLING A/S</t>
  </si>
  <si>
    <t>5:2 - MPN =207760, NCAGE =K5F55, Supplier =DANTHERM LTD</t>
  </si>
  <si>
    <t>3:2 - MPN =207760, NCAGE =R3037, Supplier =DANTHERM  AIR HANDLING A/S</t>
  </si>
  <si>
    <t>5:2 - MPN =207760-080, NCAGE =K5F55, Supplier =DANTHERM LTD</t>
  </si>
  <si>
    <t>3:2 - MPN =563970, NCAGE =R3037, Supplier =DANTHERM  AIR HANDLING A/S</t>
  </si>
  <si>
    <t>3:2 - MPN =891110, NCAGE =R3037, Supplier =DANTHERM  AIR HANDLING A/S</t>
  </si>
  <si>
    <t>3:2 - MPN =078020-080, NCAGE =R3037, Supplier =DANTHERM  AIR HANDLING A/S</t>
  </si>
  <si>
    <t>3:2 - MPN =062987-RAL6014, NCAGE =R3037, Supplier =DANTHERM  AIR HANDLING A/S</t>
  </si>
  <si>
    <t>3:2 - MPN =075980, NCAGE =R3037, Supplier =DANTHERM  AIR HANDLING A/S</t>
  </si>
  <si>
    <t>3:2 - MPN =890010, NCAGE =R3037, Supplier =DANTHERM  AIR HANDLING A/S</t>
  </si>
  <si>
    <t>5:2 - MPN =890011-080, NCAGE =K5F55, Supplier =DANTHERM LTD</t>
  </si>
  <si>
    <t>5:2 - MPN =890010, NCAGE =K5F55, Supplier =DANTHERM LTD</t>
  </si>
  <si>
    <t>5:2 - MPN =890011, NCAGE =K5F55, Supplier =DANTHERM LTD</t>
  </si>
  <si>
    <t>3:2 - MPN =890011, NCAGE =R3037, Supplier =DANTHERM  AIR HANDLING A/S</t>
  </si>
  <si>
    <t>3:2 - MPN =209240, NCAGE =R3037, Supplier =DANTHERM  AIR HANDLING A/S</t>
  </si>
  <si>
    <t>3:2 - MPN =078380, NCAGE =R3037, Supplier =DANTHERM  AIR HANDLING A/S</t>
  </si>
  <si>
    <t>3:2 - MPN =7571 DTR, NCAGE =A2613, Supplier =RIELLO SPA</t>
  </si>
  <si>
    <t>3:2 - MPN =502130, NCAGE =R3037, Supplier =DANTHERM  AIR HANDLING A/S</t>
  </si>
  <si>
    <t>3:2 - MPN =20882, NCAGE =N1912, Supplier =DANTHERM AS</t>
  </si>
  <si>
    <t>5:2 - MPN =069888, NCAGE =R3037, Supplier =DANTHERM  AIR HANDLING A/S</t>
  </si>
  <si>
    <t>5:2 - MPN =295090, NCAGE =R3037, Supplier =DANTHERM  AIR HANDLING A/S</t>
  </si>
  <si>
    <t>5:2 - MPN =BS4520-2-262-059, NCAGE =H0G35, Supplier =CLAS/MATLOGCO/AFD LOGISTIEK/SIE ASSMNGT &amp; VRDBH</t>
  </si>
  <si>
    <t>3:2 - MPN =29509, NCAGE =N1912, Supplier =DANTHERM AS</t>
  </si>
  <si>
    <t>5:2 - MPN =796016, NCAGE =K5F55, Supplier =DANTHERM LTD</t>
  </si>
  <si>
    <t>5:2 - MPN =796016, NCAGE =R3037, Supplier =DANTHERM  AIR HANDLING A/S</t>
  </si>
  <si>
    <t>3:2 - MPN =DTR 7889, NCAGE =A2613, Supplier =RIELLO SPA</t>
  </si>
  <si>
    <t>3:2 - MPN =DTR 0443, NCAGE =A2613, Supplier =RIELLO SPA</t>
  </si>
  <si>
    <t>5:2 - MPN =796024, NCAGE =R3037, Supplier =DANTHERM  AIR HANDLING A/S</t>
  </si>
  <si>
    <t>5:2 - MPN =796011, NCAGE =R3037, Supplier =DANTHERM  AIR HANDLING A/S</t>
  </si>
  <si>
    <t>3:2 - MPN =3007559, NCAGE =A2613, Supplier =RIELLO SPA</t>
  </si>
  <si>
    <t>5:2 - MPN =796011, NCAGE =K5F55, Supplier =DANTHERM LTD</t>
  </si>
  <si>
    <t>3:2 - MPN =3001169, NCAGE =A2613, Supplier =RIELLO SPA</t>
  </si>
  <si>
    <t>5:2 - MPN =796015, NCAGE =R3037, Supplier =DANTHERM  AIR HANDLING A/S</t>
  </si>
  <si>
    <t>5:2 - MPN =796015, NCAGE =K5F55, Supplier =DANTHERM LTD</t>
  </si>
  <si>
    <t>5:2 - MPN =6.972-688.0, NCAGE =DN763, Supplier =ALFRED KAERCHER VERTRIEBS-GMBH</t>
  </si>
  <si>
    <t>5:2 - MPN =501860, NCAGE =K5F55, Supplier =DANTHERM LTD</t>
  </si>
  <si>
    <t>3:2 - MPN =501860, NCAGE =R3037, Supplier =DANTHERM  AIR HANDLING A/S</t>
  </si>
  <si>
    <t>3:2 - MPN =502400, NCAGE =R3037, Supplier =DANTHERM  AIR HANDLING A/S</t>
  </si>
  <si>
    <t>5:2 - MPN =189823787, NCAGE =FAQ15, Supplier =SAFRAN ELECTRONICS &amp; DEFENSE</t>
  </si>
  <si>
    <t>5:2 - MPN =502400, NCAGE =K5F55, Supplier =DANTHERM LTD</t>
  </si>
  <si>
    <t>5:2 - MPN =6.972-054.0, NCAGE =DN763, Supplier =ALFRED KAERCHER VERTRIEBS-GMBH</t>
  </si>
  <si>
    <t>3:2 - MPN =501870, NCAGE =R3037, Supplier =DANTHERM  AIR HANDLING A/S</t>
  </si>
  <si>
    <t>5:2 - MPN =501870, NCAGE =K5F55, Supplier =DANTHERM LTD</t>
  </si>
  <si>
    <t>5:2 - MPN =501725, NCAGE =R3037, Supplier =DANTHERM  AIR HANDLING A/S</t>
  </si>
  <si>
    <t>3:2 - MPN =501726, NCAGE =R3037, Supplier =DANTHERM  AIR HANDLING A/S</t>
  </si>
  <si>
    <t>3:2 - MPN =796035, NCAGE =R3037, Supplier =DANTHERM  AIR HANDLING A/S</t>
  </si>
  <si>
    <t>5:2 - MPN =796035, NCAGE =K5F55, Supplier =DANTHERM LTD</t>
  </si>
  <si>
    <t>5:2 - MPN =189824177, NCAGE =FAQ15, Supplier =SAFRAN ELECTRONICS &amp; DEFENSE</t>
  </si>
  <si>
    <t>3:2 - MPN =209756, NCAGE =R3037, Supplier =DANTHERM  AIR HANDLING A/S</t>
  </si>
  <si>
    <t>5:2 - MPN =295030, NCAGE =AN183, Supplier =SOCIETA' FERRAMENTA BRAVETTA SAS</t>
  </si>
  <si>
    <t>3:2 - MPN =295030, NCAGE =R3037, Supplier =DANTHERM  AIR HANDLING A/S</t>
  </si>
  <si>
    <t>5:2 - MPN =189812304, NCAGE =FAQ15, Supplier =SAFRAN ELECTRONICS &amp; DEFENSE</t>
  </si>
  <si>
    <t>5:2 - MPN =295331-080, NCAGE =K5F55, Supplier =DANTHERM LTD</t>
  </si>
  <si>
    <t>5:2 - MPN =295331, NCAGE =K5F55, Supplier =DANTHERM LTD</t>
  </si>
  <si>
    <t>3:2 - MPN =295331, NCAGE =R3037, Supplier =DANTHERM  AIR HANDLING A/S</t>
  </si>
  <si>
    <t>3:2 - MPN =EV 1429/8, NCAGE =R1554, Supplier =EV METALVAERK A/S</t>
  </si>
  <si>
    <t>5:2 - MPN =544331, NCAGE =R3037, Supplier =DANTHERM  AIR HANDLING A/S</t>
  </si>
  <si>
    <t>3:2 - MPN =796054, NCAGE =R3037, Supplier =DANTHERM  AIR HANDLING A/S</t>
  </si>
  <si>
    <t>5:2 - MPN =K-A3, NCAGE =T2735, Supplier =GOKSER MAK.SAN. VE TIC.LTD.STI.</t>
  </si>
  <si>
    <t>5:2 - MPN =796054, NCAGE =K5F55, Supplier =DANTHERM LTD</t>
  </si>
  <si>
    <t>5:2 - MPN =796059, NCAGE =K5F55, Supplier =DANTHERM LTD</t>
  </si>
  <si>
    <t>3:2 - MPN =796059, NCAGE =R3037, Supplier =DANTHERM  AIR HANDLING A/S</t>
  </si>
  <si>
    <t>3:2 - MPN =796060, NCAGE =R3037, Supplier =DANTHERM  AIR HANDLING A/S</t>
  </si>
  <si>
    <t>5:2 - MPN =796060, NCAGE =K5F55, Supplier =DANTHERM LTD</t>
  </si>
  <si>
    <t>3:2 - MPN =796061, NCAGE =R3037, Supplier =DANTHERM  AIR HANDLING A/S</t>
  </si>
  <si>
    <t>5:2 - MPN =796061, NCAGE =K5F55, Supplier =DANTHERM LTD</t>
  </si>
  <si>
    <t>5:2 - MPN =796062, NCAGE =K5F55, Supplier =DANTHERM LTD</t>
  </si>
  <si>
    <t>3:2 - MPN =796062, NCAGE =R3037, Supplier =DANTHERM  AIR HANDLING A/S</t>
  </si>
  <si>
    <t>5:2 - MPN =796063, NCAGE =K5F55, Supplier =DANTHERM LTD</t>
  </si>
  <si>
    <t>3:2 - MPN =796063, NCAGE =R3037, Supplier =DANTHERM  AIR HANDLING A/S</t>
  </si>
  <si>
    <t>3:2 - MPN =428231, NCAGE =R3037, Supplier =DANTHERM  AIR HANDLING A/S</t>
  </si>
  <si>
    <t>3:2 - MPN =072306 GREEN, NCAGE =R3037, Supplier =DANTHERM  AIR HANDLING A/S</t>
  </si>
  <si>
    <t>5:2 - MPN =612900, NCAGE =R3037, Supplier =DANTHERM  AIR HANDLING A/S</t>
  </si>
  <si>
    <t>5:2 - MPN =612900, NCAGE =K5F55, Supplier =DANTHERM LTD</t>
  </si>
  <si>
    <t>3:2 - MPN =25 KA TF 06 MPN ID:11558, NCAGE =C3761, Supplier =PARKER HANNIFIN MANUFACTURING GMBH &amp; CO. KG</t>
  </si>
  <si>
    <t>5:2 - MPN =796008, NCAGE =R3037, Supplier =DANTHERM  AIR HANDLING A/S</t>
  </si>
  <si>
    <t>5:2 - MPN =796008, NCAGE =K5F55, Supplier =DANTHERM LTD</t>
  </si>
  <si>
    <t>3:2 - MPN =3007552, NCAGE =A2613, Supplier =RIELLO SPA</t>
  </si>
  <si>
    <t>3:2 - MPN =7917, NCAGE =R3037, Supplier =DANTHERM  AIR HANDLING A/S</t>
  </si>
  <si>
    <t>5:2 - MPN =BS4730-2-262-037, NCAGE =H0G35, Supplier =CLAS/MATLOGCO/AFD LOGISTIEK/SIE ASSMNGT &amp; VRDBH</t>
  </si>
  <si>
    <t>3:2 - MPN =295150, NCAGE =R3037, Supplier =DANTHERM  AIR HANDLING A/S</t>
  </si>
  <si>
    <t>3:2 - MPN =29515, NCAGE =R3037, Supplier =DANTHERM  AIR HANDLING A/S</t>
  </si>
  <si>
    <t>3:2 - MPN =210200, NCAGE =R3037, Supplier =DANTHERM  AIR HANDLING A/S</t>
  </si>
  <si>
    <t>3:2 - MPN =DTR 7570, NCAGE =R3856, Supplier =MILTON MEGATHERM A/S FORMERLY</t>
  </si>
  <si>
    <t>5:2 - MPN =796070, NCAGE =K5F55, Supplier =DANTHERM LTD</t>
  </si>
  <si>
    <t>5:2 - MPN =796070, NCAGE =R3037, Supplier =DANTHERM  AIR HANDLING A/S</t>
  </si>
  <si>
    <t>3:2 - MPN =543670, NCAGE =R3037, Supplier =DANTHERM  AIR HANDLING A/S</t>
  </si>
  <si>
    <t>3:2 - MPN =544179, NCAGE =R3037, Supplier =DANTHERM  AIR HANDLING A/S</t>
  </si>
  <si>
    <t>3:2 - MPN =086066, NCAGE =R3037, Supplier =DANTHERM  AIR HANDLING A/S</t>
  </si>
  <si>
    <t>3:2 - MPN =DTR 7549, NCAGE =R3856, Supplier =MILTON MEGATHERM A/S FORMERLY</t>
  </si>
  <si>
    <t>5:2 - MPN =796004, NCAGE =R3037, Supplier =DANTHERM  AIR HANDLING A/S</t>
  </si>
  <si>
    <t>3:2 - MPN =296153, NCAGE =R3037, Supplier =DANTHERM  AIR HANDLING A/S</t>
  </si>
  <si>
    <t>5:2 - MPN =6.972-055.0, NCAGE =D0356, Supplier =KAERCHER FUTURETECH GMBH</t>
  </si>
  <si>
    <t>3:2 - MPN =DTR 7543, NCAGE =R3856, Supplier =MILTON MEGATHERM A/S FORMERLY</t>
  </si>
  <si>
    <t>5:2 - MPN =796002, NCAGE =R3037, Supplier =DANTHERM  AIR HANDLING A/S</t>
  </si>
  <si>
    <t>3:2 - MPN =DTR 7894, NCAGE =R3856, Supplier =MILTON MEGATHERM A/S FORMERLY</t>
  </si>
  <si>
    <t>5:2 - MPN =796039, NCAGE =R3037, Supplier =DANTHERM  AIR HANDLING A/S</t>
  </si>
  <si>
    <t>3:2 - MPN =DTR 7895, NCAGE =R3856, Supplier =MILTON MEGATHERM A/S FORMERLY</t>
  </si>
  <si>
    <t>5:2 - MPN =796040, NCAGE =R3037, Supplier =DANTHERM  AIR HANDLING A/S</t>
  </si>
  <si>
    <t>3:2 - MPN =477120, NCAGE =R3037, Supplier =DANTHERM  AIR HANDLING A/S</t>
  </si>
  <si>
    <t>3:2 - MPN =059330, NCAGE =R3037, Supplier =DANTHERM  AIR HANDLING A/S</t>
  </si>
  <si>
    <t>3:2 - MPN =059330 R6014, NCAGE =R3037, Supplier =DANTHERM  AIR HANDLING A/S</t>
  </si>
  <si>
    <t>3:2 - MPN =059330 RAL 6014, NCAGE =R3037, Supplier =DANTHERM  AIR HANDLING A/S</t>
  </si>
  <si>
    <t>5:2 - MPN =478810, NCAGE =R3037, Supplier =DANTHERM  AIR HANDLING A/S</t>
  </si>
  <si>
    <t>3:2 - MPN =087207, NCAGE =D4315, Supplier =MACGREGOR GERMANY GMBH &amp; CO. KG</t>
  </si>
  <si>
    <t>5:2 - MPN =82.0140.02-REP3781, NCAGE =D8829, Supplier =J.M. VOITH SE &amp; CO. KG</t>
  </si>
  <si>
    <t>3:2 - MPN =942049, NCAGE =D9913, Supplier =GENERAL DYNAMICS EUROPEAN LAND SYSTEMS-BRIDGE SYSTEMS GMBH</t>
  </si>
  <si>
    <t>5:2 - MPN =0012468, NCAGE =S3002, Supplier =GENERAL DYNAMICS EUROPEAN, LAND-SYSTEMS-MOWAG GMBH</t>
  </si>
  <si>
    <t>5:2 - MPN =H01.047417, NCAGE =D8829, Supplier =J.M. VOITH SE &amp; CO. KG</t>
  </si>
  <si>
    <t>3:2 - MPN =207750, NCAGE =R3037, Supplier =DANTHERM  AIR HANDLING A/S</t>
  </si>
  <si>
    <t>3:2 - MPN =043149, NCAGE =R3037, Supplier =DANTHERM  AIR HANDLING A/S</t>
  </si>
  <si>
    <t>3:2 - MPN =02580357010, NCAGE =F0331, Supplier =SES STERLING</t>
  </si>
  <si>
    <t>3:2 - MPN =258-357, NCAGE =F0331, Supplier =SES STERLING</t>
  </si>
  <si>
    <t>5:2 - MPN =258357-10, NCAGE =F0331, Supplier =SES STERLING</t>
  </si>
  <si>
    <t>5:2 - MPN =3597470020333, NCAGE =F0331, Supplier =SES STERLING</t>
  </si>
  <si>
    <t>5:2 - MPN =CS1.001.431, NCAGE =F0569, Supplier =SOCIETE ETUDES CONSTRUCTIONS AERONAVALES</t>
  </si>
  <si>
    <t>5:2 - MPN =0561 36, NCAGE =FA1L5, Supplier =WURTH FRANCE</t>
  </si>
  <si>
    <t>5:2 - MPN =524190, NCAGE =R3037, Supplier =DANTHERM  AIR HANDLING A/S</t>
  </si>
  <si>
    <t>5:2 - MPN =DG36, NCAGE =F0331, Supplier =SES STERLING</t>
  </si>
  <si>
    <t>5:2 - MPN =92E0815, NCAGE =F3015, Supplier =NAVAL GROUP SITE DE LORIENT</t>
  </si>
  <si>
    <t>3:2 - MPN =560230, NCAGE =R3037, Supplier =DANTHERM  AIR HANDLING A/S</t>
  </si>
  <si>
    <t>5:2 - MPN =796048, NCAGE =K5F55, Supplier =DANTHERM LTD</t>
  </si>
  <si>
    <t>3:2 - MPN =796048, NCAGE =R3037, Supplier =DANTHERM  AIR HANDLING A/S</t>
  </si>
  <si>
    <t>3:2 - MPN =560200, NCAGE =R3037, Supplier =DANTHERM  AIR HANDLING A/S</t>
  </si>
  <si>
    <t>3:2 - MPN =062839, NCAGE =R3037, Supplier =DANTHERM  AIR HANDLING A/S</t>
  </si>
  <si>
    <t>3:2 - MPN =560141, NCAGE =R3037, Supplier =DANTHERM  AIR HANDLING A/S</t>
  </si>
  <si>
    <t>5:2 - MPN =560141, NCAGE =K5F55, Supplier =DANTHERM LTD</t>
  </si>
  <si>
    <t>3:2 - MPN =560140, NCAGE =R3037, Supplier =DANTHERM  AIR HANDLING A/S</t>
  </si>
  <si>
    <t>5:2 - MPN =560140, NCAGE =K5F55, Supplier =DANTHERM LTD</t>
  </si>
  <si>
    <t>3:2 - MPN =560450, NCAGE =R3037, Supplier =DANTHERM  AIR HANDLING A/S</t>
  </si>
  <si>
    <t>3:2 - MPN =560440, NCAGE =R3037, Supplier =DANTHERM  AIR HANDLING A/S</t>
  </si>
  <si>
    <t>5:2 - MPN =1020125, NCAGE =D0909, Supplier =ALFONS HAAR MASCHINENBAU GMBH &amp; CO. KG</t>
  </si>
  <si>
    <t>5:2 - MPN =0818019, NCAGE =D0460, Supplier =ATLAS GMBH</t>
  </si>
  <si>
    <t>5:2 - MPN =0634 306 012, NCAGE =D8124, Supplier =ZF FRIEDRICHSHAFEN AG</t>
  </si>
  <si>
    <t>5:2 - MPN =06563314113, NCAGE =D3273, Supplier =MAN TRUCK &amp; BUS SE</t>
  </si>
  <si>
    <t>5:2 - MPN =1205 1115, NCAGE =D2689, Supplier =DEUTZ AG</t>
  </si>
  <si>
    <t>5:2 - MPN =1520210005, NCAGE =D8015, Supplier =ROBERT BOSCH GESELLSCHAFT MIT BESCHRAENKTER HAFTUNG</t>
  </si>
  <si>
    <t>5:2 - MPN =1520210005, NCAGE =D9508, Supplier =ROBERT BOSCH GESELLSCHAFT MIT BESCHRAENKTER HAFTUNG GESCHAEFTSBEREICH ELEKTRO-WERKZEUGE (EW)</t>
  </si>
  <si>
    <t>5:2 - MPN =1193-066, NCAGE =D8009, Supplier =TADANO FAUN GMBH</t>
  </si>
  <si>
    <t>5:2 - MPN =273.261 297, NCAGE =C4338, Supplier =ATLAS ELEKTRONIK GMBH</t>
  </si>
  <si>
    <t>5:2 - MPN =1193066, NCAGE =D8009, Supplier =TADANO FAUN GMBH</t>
  </si>
  <si>
    <t>5:2 - MPN =00999703008, NCAGE =D8096, Supplier =ZF CV SYSTEMS HANNOVER GMBH</t>
  </si>
  <si>
    <t>5:2 - MPN =DZ12051115, NCAGE =F3229, Supplier =WARTSILA FRANCE SAS</t>
  </si>
  <si>
    <t>5:2 - MPN =1337726, NCAGE =H0001, Supplier =DAF TRUCKS N.V.</t>
  </si>
  <si>
    <t>5:2 - MPN =0024427479, NCAGE =F6573, Supplier =ARQUUS</t>
  </si>
  <si>
    <t>5:2 - MPN =OR 13,3-2,4 72NBR/872, NCAGE =D2480, Supplier =FREUDENBERG SEALING TECHNOLOGIES GMBH &amp; CO. KG</t>
  </si>
  <si>
    <t>5:2 - MPN =993.3310, NCAGE =H7701, Supplier =CARGOTEC HOLDING NETHERLANDS B.V.</t>
  </si>
  <si>
    <t>5:2 - MPN =019702, NCAGE =R3037, Supplier =DANTHERM  AIR HANDLING A/S</t>
  </si>
  <si>
    <t>5:2 - MPN =OR13,3X2,4-72NBR/872, NCAGE =D3041, Supplier =AUTO BUERLING GMBH</t>
  </si>
  <si>
    <t>3:2 - MPN =OR2401330N70, NCAGE =D7040, Supplier =TRELLEBORG SEALING SOLUTIONS GERMANY GMBH</t>
  </si>
  <si>
    <t>5:2 - MPN =0R13-3X2-4-72NBR872, NCAGE =D2480, Supplier =FREUDENBERG SEALING TECHNOLOGIES GMBH &amp; CO. KG</t>
  </si>
  <si>
    <t>5:2 - MPN =MSC OR13,3X2,4 ECORUBBER 1, NCAGE =3R70F, Supplier =SKF KOREA CO. LTD.</t>
  </si>
  <si>
    <t>5:2 - MPN =22082925, NCAGE =A242N, Supplier =VOLVO LASTVAGNAR AKTIEBOLAG</t>
  </si>
  <si>
    <t>3:2 - MPN =OR13,3X2,4-72NBR/872, NCAGE =D2480, Supplier =FREUDENBERG SEALING TECHNOLOGIES GMBH &amp; CO. KG</t>
  </si>
  <si>
    <t>5:2 - MPN =30.3063-04, NCAGE =D2689, Supplier =DEUTZ AG</t>
  </si>
  <si>
    <t>5:2 - MPN =8970800304, NCAGE =D8096, Supplier =ZF CV SYSTEMS HANNOVER GMBH</t>
  </si>
  <si>
    <t>5:2 - MPN =OR13,3X2,4-72NBR/872, NCAGE =C7981, Supplier =RUBIX GMBH</t>
  </si>
  <si>
    <t>5:2 - MPN =0007-2505-750, NCAGE =D7032, Supplier =GEA WESTFALIA SEPARATOR GROUP GMBH</t>
  </si>
  <si>
    <t>5:2 - MPN =8754150021, NCAGE =D1304, Supplier =CONTINENTAL TEVES AG &amp; CO. OHG</t>
  </si>
  <si>
    <t>5:2 - MPN =87660600513, NCAGE =D3273, Supplier =MAN TRUCK &amp; BUS SE</t>
  </si>
  <si>
    <t>5:2 - MPN =446581, NCAGE =D2480, Supplier =FREUDENBERG SEALING TECHNOLOGIES GMBH &amp; CO. KG</t>
  </si>
  <si>
    <t>5:2 - MPN =0009872046, NCAGE =CN802, Supplier =DAIMLER TRUCK AG</t>
  </si>
  <si>
    <t>5:2 - MPN =0009972345, NCAGE =CN802, Supplier =DAIMLER TRUCK AG</t>
  </si>
  <si>
    <t>5:2 - MPN =81.96503-0518, NCAGE =D3273, Supplier =MAN TRUCK &amp; BUS SE</t>
  </si>
  <si>
    <t>5:2 - MPN =K00156, NCAGE =D1715, Supplier =GEORG SCHUENEMANN GMBH</t>
  </si>
  <si>
    <t>3:2 - MPN =81965030518, NCAGE =D3273, Supplier =MAN TRUCK &amp; BUS SE</t>
  </si>
  <si>
    <t>5:2 - MPN =87.66060-0513, NCAGE =D3273, Supplier =MAN TRUCK &amp; BUS SE</t>
  </si>
  <si>
    <t>5:2 - MPN =8456033, NCAGE =D8009, Supplier =TADANO FAUN GMBH</t>
  </si>
  <si>
    <t>5:2 - MPN =6555, NCAGE =D2783, Supplier =DREIHA-WERK HORNKOHL &amp; WOLF GMBH &amp; CO.</t>
  </si>
  <si>
    <t>5:2 - MPN =5800583-094800-019, NCAGE =C0426, Supplier =HENSOLDT SENSORS GMBH</t>
  </si>
  <si>
    <t>5:2 - MPN =3806-009550-09-4, NCAGE =D1853, Supplier =ROLLS-ROYCE MARINE DEUTSCHLAND GMBH</t>
  </si>
  <si>
    <t>5:2 - MPN =5800583-094800.019, NCAGE =C0426, Supplier =HENSOLDT SENSORS GMBH</t>
  </si>
  <si>
    <t>5:2 - MPN =796037, NCAGE =R3037, Supplier =DANTHERM  AIR HANDLING A/S</t>
  </si>
  <si>
    <t>3:2 - MPN =DTR 7028, NCAGE =R3856, Supplier =MILTON MEGATHERM A/S FORMERLY</t>
  </si>
  <si>
    <t>5:2 - MPN =796037, NCAGE =K5F55, Supplier =DANTHERM LTD</t>
  </si>
  <si>
    <t>3:2 - MPN =DTR 7169, NCAGE =R3856, Supplier =MILTON MEGATHERM A/S FORMERLY</t>
  </si>
  <si>
    <t>5:2 - MPN =796021, NCAGE =R3037, Supplier =DANTHERM  AIR HANDLING A/S</t>
  </si>
  <si>
    <t>5:2 - MPN =540855, NCAGE =K5F55, Supplier =DANTHERM LTD</t>
  </si>
  <si>
    <t>3:2 - MPN =540855, NCAGE =R3037, Supplier =DANTHERM  AIR HANDLING A/S</t>
  </si>
  <si>
    <t>3:2 - MPN =NW22814, NCAGE =44185, Supplier =WOLLARD INTERNATIONAL, LLC</t>
  </si>
  <si>
    <t>5:2 - MPN =3FC524, NCAGE =75Q65, Supplier =OSHKOSH DEFENSE, LLC</t>
  </si>
  <si>
    <t>5:2 - MPN =540470, NCAGE =R3037, Supplier =DANTHERM  AIR HANDLING A/S</t>
  </si>
  <si>
    <t>5:2 - MPN =37-10-086-1, NCAGE =U4447, Supplier =SOUTHCO EUROPE LTD</t>
  </si>
  <si>
    <t>3:2 - MPN =293750-RAL6014, NCAGE =R3037, Supplier =DANTHERM  AIR HANDLING A/S</t>
  </si>
  <si>
    <t>5:2 - MPN =207880, NCAGE =K5F55, Supplier =DANTHERM LTD</t>
  </si>
  <si>
    <t>3:2 - MPN =059859-3, NCAGE =R3037, Supplier =DANTHERM  AIR HANDLING A/S</t>
  </si>
  <si>
    <t>5:2 - MPN =207880-080, NCAGE =K5F55, Supplier =DANTHERM LTD</t>
  </si>
  <si>
    <t>5:2 - MPN =207890-080, NCAGE =K5F55, Supplier =DANTHERM LTD</t>
  </si>
  <si>
    <t>3:2 - MPN =207890, NCAGE =R3037, Supplier =DANTHERM  AIR HANDLING A/S</t>
  </si>
  <si>
    <t>5:2 - MPN =207890, NCAGE =K5F55, Supplier =DANTHERM LTD</t>
  </si>
  <si>
    <t>3:2 - MPN =210340, NCAGE =R3037, Supplier =DANTHERM  AIR HANDLING A/S</t>
  </si>
  <si>
    <t>3:2 - MPN =063805, NCAGE =R3037, Supplier =DANTHERM  AIR HANDLING A/S</t>
  </si>
  <si>
    <t>3:2 - MPN =086302-RAL6014, NCAGE =R3037, Supplier =DANTHERM  AIR HANDLING A/S</t>
  </si>
  <si>
    <t>3:2 - MPN =076270-080, NCAGE =R3037, Supplier =DANTHERM  AIR HANDLING A/S</t>
  </si>
  <si>
    <t>5:2 - MPN =796019, NCAGE =R3037, Supplier =DANTHERM  AIR HANDLING A/S</t>
  </si>
  <si>
    <t>3:2 - MPN =DTR 7566, NCAGE =R3856, Supplier =MILTON MEGATHERM A/S FORMERLY</t>
  </si>
  <si>
    <t>3:2 - MPN =075970, NCAGE =R3037, Supplier =DANTHERM  AIR HANDLING A/S</t>
  </si>
  <si>
    <t>3:2 - MPN =077910 RAL 6014, NCAGE =R3037, Supplier =DANTHERM  AIR HANDLING A/S</t>
  </si>
  <si>
    <t>3:2 - MPN =077910 R6014, NCAGE =R3037, Supplier =DANTHERM  AIR HANDLING A/S</t>
  </si>
  <si>
    <t>3:2 - MPN =079190, NCAGE =R3037, Supplier =DANTHERM  AIR HANDLING A/S</t>
  </si>
  <si>
    <t>3:2 - MPN =078280, NCAGE =R3037, Supplier =DANTHERM  AIR HANDLING A/S</t>
  </si>
  <si>
    <t>3:2 - MPN =4500004040, NCAGE =R0855, Supplier =LEMVIGH-MULLER, A.C.</t>
  </si>
  <si>
    <t>3:2 - MPN =560433, NCAGE =R3037, Supplier =DANTHERM  AIR HANDLING A/S</t>
  </si>
  <si>
    <t>3:2 - MPN =540590, NCAGE =R3037, Supplier =DANTHERM  AIR HANDLING A/S</t>
  </si>
  <si>
    <t>3:2 - MPN =078130, NCAGE =R3037, Supplier =DANTHERM  AIR HANDLING A/S</t>
  </si>
  <si>
    <t>5:2 - MPN =061937, NCAGE =R3037, Supplier =DANTHERM  AIR HANDLING A/S</t>
  </si>
  <si>
    <t>3:2 - MPN =540000, NCAGE =R3037, Supplier =DANTHERM  AIR HANDLING A/S</t>
  </si>
  <si>
    <t>3:2 - MPN =540000, NCAGE =N1912, Supplier =DANTHERM AS</t>
  </si>
  <si>
    <t>3:2 - MPN =061791, NCAGE =R3037, Supplier =DANTHERM  AIR HANDLING A/S</t>
  </si>
  <si>
    <t>3:2 - MPN =079080, NCAGE =R3037, Supplier =DANTHERM  AIR HANDLING A/S</t>
  </si>
  <si>
    <t>3:2 - MPN =085673, NCAGE =R3037, Supplier =DANTHERM  AIR HANDLING A/S</t>
  </si>
  <si>
    <t>3:2 - MPN =891100, NCAGE =R3037, Supplier =DANTHERM  AIR HANDLING A/S</t>
  </si>
  <si>
    <t>3:2 - MPN =524280, NCAGE =R3037, Supplier =DANTHERM  AIR HANDLING A/S</t>
  </si>
  <si>
    <t>3:2 - MPN =524650, NCAGE =R3037, Supplier =DANTHERM  AIR HANDLING A/S</t>
  </si>
  <si>
    <t>5:2 - MPN =796018, NCAGE =R3037, Supplier =DANTHERM  AIR HANDLING A/S</t>
  </si>
  <si>
    <t>5:2 - MPN =796018, NCAGE =K5F55, Supplier =DANTHERM LTD</t>
  </si>
  <si>
    <t>3:2 - MPN =7565, NCAGE =A2613, Supplier =RIELLO SPA</t>
  </si>
  <si>
    <t>5:2 - MPN =796069, NCAGE =R3037, Supplier =DANTHERM  AIR HANDLING A/S</t>
  </si>
  <si>
    <t>5:2 - MPN =796069, NCAGE =K5F55, Supplier =DANTHERM LTD</t>
  </si>
  <si>
    <t>3:2 - MPN =8471, NCAGE =A2613, Supplier =RIELLO SPA</t>
  </si>
  <si>
    <t>5:2 - MPN =DAN-RC-3007541, NCAGE =37935, Supplier =CANADIAN AIRMOTIVE LTD</t>
  </si>
  <si>
    <t>3:2 - MPN =51750, NCAGE =R3026, Supplier =STELECTRIC INGENIOER- OG ELEKTRONIK FIRMA APS</t>
  </si>
  <si>
    <t>5:2 - MPN =517500, NCAGE =R3037, Supplier =DANTHERM  AIR HANDLING A/S</t>
  </si>
  <si>
    <t>5:2 - MPN =6.972-658.0, NCAGE =DN763, Supplier =ALFRED KAERCHER VERTRIEBS-GMBH</t>
  </si>
  <si>
    <t>3:2 - MPN =017921, NCAGE =R3037, Supplier =DANTHERM  AIR HANDLING A/S</t>
  </si>
  <si>
    <t>5:2 - MPN =796025, NCAGE =K5F55, Supplier =DANTHERM LTD</t>
  </si>
  <si>
    <t>3:2 - MPN =796025, NCAGE =R3037, Supplier =DANTHERM  AIR HANDLING A/S</t>
  </si>
  <si>
    <t>3:2 - MPN =295050, NCAGE =R3037, Supplier =DANTHERM  AIR HANDLING A/S</t>
  </si>
  <si>
    <t>3:2 - MPN =031679, NCAGE =R3037, Supplier =DANTHERM  AIR HANDLING A/S</t>
  </si>
  <si>
    <t>3:2 - MPN =031782, NCAGE =R3037, Supplier =DANTHERM  AIR HANDLING A/S</t>
  </si>
  <si>
    <t>5:2 - MPN =606930, NCAGE =U8F25, Supplier =CENTRAL MANAGEMENT CATALOGUE AGENCY (UK) LIMITED</t>
  </si>
  <si>
    <t>5:2 - MPN =BS6620-2-262-001, NCAGE =H0G35, Supplier =CLAS/MATLOGCO/AFD LOGISTIEK/SIE ASSMNGT &amp; VRDBH</t>
  </si>
  <si>
    <t>5:2 - MPN =60693, NCAGE =N1912, Supplier =DANTHERM AS</t>
  </si>
  <si>
    <t>5:2 - MPN =606930, NCAGE =D0983, Supplier =WIKA ALEXANDER WIEGAND SE &amp; CO. KG</t>
  </si>
  <si>
    <t>3:2 - MPN =60693, NCAGE =D0983, Supplier =WIKA ALEXANDER WIEGAND SE &amp; CO. KG</t>
  </si>
  <si>
    <t>3:2 - MPN =519300, NCAGE =R3037, Supplier =DANTHERM  AIR HANDLING A/S</t>
  </si>
  <si>
    <t>3:2 - MPN =096472, NCAGE =R3037, Supplier =DANTHERM  AIR HANDLING A/S</t>
  </si>
  <si>
    <t>3:2 - MPN =295040 RAL 6014, NCAGE =R3037, Supplier =DANTHERM  AIR HANDLING A/S</t>
  </si>
  <si>
    <t>3:2 - MPN =295311, NCAGE =R3037, Supplier =DANTHERM  AIR HANDLING A/S</t>
  </si>
  <si>
    <t>5:2 - MPN =796043, NCAGE =R3037, Supplier =DANTHERM  AIR HANDLING A/S</t>
  </si>
  <si>
    <t>3:2 - MPN =DTR 7892, NCAGE =R3856, Supplier =MILTON MEGATHERM A/S FORMERLY</t>
  </si>
  <si>
    <t>5:2 - MPN =6.972-666.0, NCAGE =DN763, Supplier =ALFRED KAERCHER VERTRIEBS-GMBH</t>
  </si>
  <si>
    <t>3:2 - MPN =513420, NCAGE =R3037, Supplier =DANTHERM  AIR HANDLING A/S</t>
  </si>
  <si>
    <t>3:2 - MPN =076113, NCAGE =R3037, Supplier =DANTHERM  AIR HANDLING A/S</t>
  </si>
  <si>
    <t>3:2 - MPN =296148, NCAGE =R3037, Supplier =DANTHERM  AIR HANDLING A/S</t>
  </si>
  <si>
    <t>3:2 - MPN =296140, NCAGE =R3037, Supplier =DANTHERM  AIR HANDLING A/S</t>
  </si>
  <si>
    <t>3:2 - MPN =018668 RAL 9005, NCAGE =R3037, Supplier =DANTHERM  AIR HANDLING A/S</t>
  </si>
  <si>
    <t>5:2 - MPN =602866, NCAGE =N2536, Supplier =OSKAR PEDERSEN A/S</t>
  </si>
  <si>
    <t>5:2 - MPN =540200, NCAGE =R3037, Supplier =DANTHERM  AIR HANDLING A/S</t>
  </si>
  <si>
    <t>3:2 - MPN =CODE 860, NCAGE =1782H, Supplier =GELG SP. Z O.O.</t>
  </si>
  <si>
    <t>3:2 - MPN =61001, NCAGE =R3492, Supplier =VG GLAS A/S</t>
  </si>
  <si>
    <t>5:2 - MPN =560250, NCAGE =R3037, Supplier =DANTHERM  AIR HANDLING A/S</t>
  </si>
  <si>
    <t>5:2 - MPN =560251, NCAGE =R3037, Supplier =DANTHERM  AIR HANDLING A/S</t>
  </si>
  <si>
    <t>5:2 - MPN =796053, NCAGE =N1912, Supplier =DANTHERM AS</t>
  </si>
  <si>
    <t>3:2 - MPN =796053, NCAGE =R3037, Supplier =DANTHERM  AIR HANDLING A/S</t>
  </si>
  <si>
    <t>Price Break 7 Quantity</t>
  </si>
  <si>
    <t>Price Break 7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</si>
</sst>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1"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
      <sz val="8"/>
      <name val="Calibri"/>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164" fontId="1" fillId="0" borderId="0" applyFont="0" applyFill="0" applyBorder="0" applyAlignment="0" applyProtection="0"/>
  </cellStyleXfs>
  <cellXfs count="62">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7" borderId="11" xfId="0" applyFill="1" applyBorder="1" applyAlignment="1">
      <alignment horizontal="center" vertical="center"/>
    </xf>
    <xf numFmtId="0" fontId="0" fillId="37" borderId="11" xfId="0" applyFill="1" applyBorder="1" applyAlignment="1">
      <alignment horizontal="left" vertical="center"/>
    </xf>
    <xf numFmtId="0" fontId="0" fillId="37" borderId="11" xfId="0" applyFill="1" applyBorder="1" applyAlignment="1">
      <alignment horizontal="left" vertical="center" wrapText="1"/>
    </xf>
    <xf numFmtId="0" fontId="0" fillId="0" borderId="10" xfId="0" applyBorder="1" applyProtection="1">
      <protection locked="0"/>
    </xf>
    <xf numFmtId="0" fontId="23" fillId="0" borderId="0" xfId="0" applyFont="1"/>
    <xf numFmtId="0" fontId="23" fillId="0" borderId="0" xfId="0" applyFont="1" applyAlignment="1">
      <alignment horizontal="left"/>
    </xf>
    <xf numFmtId="0" fontId="23" fillId="0" borderId="10" xfId="0" applyNumberFormat="1" applyFont="1" applyBorder="1"/>
    <xf numFmtId="0" fontId="0" fillId="0" borderId="0" xfId="0" applyAlignment="1">
      <alignment horizontal="left"/>
    </xf>
    <xf numFmtId="164" fontId="0" fillId="0" borderId="10" xfId="46" applyFont="1" applyBorder="1" applyProtection="1">
      <protection locked="0"/>
    </xf>
    <xf numFmtId="0" fontId="15" fillId="36" borderId="10" xfId="0" applyFont="1" applyFill="1" applyBorder="1"/>
    <xf numFmtId="0" fontId="0" fillId="36" borderId="10" xfId="0" applyFill="1" applyBorder="1"/>
    <xf numFmtId="49" fontId="0" fillId="36" borderId="10" xfId="0" applyNumberFormat="1" applyFill="1" applyBorder="1"/>
    <xf numFmtId="0" fontId="0" fillId="39" borderId="10" xfId="0" applyFill="1" applyBorder="1"/>
    <xf numFmtId="1" fontId="25" fillId="40"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41" borderId="11" xfId="0" applyFill="1" applyBorder="1" applyAlignment="1">
      <alignment horizontal="center" vertical="center" wrapText="1"/>
    </xf>
    <xf numFmtId="0" fontId="0" fillId="36" borderId="10" xfId="0" quotePrefix="1" applyFill="1" applyBorder="1"/>
    <xf numFmtId="0" fontId="0" fillId="39" borderId="10" xfId="0" applyFill="1" applyBorder="1" applyAlignment="1">
      <alignment horizontal="center"/>
    </xf>
    <xf numFmtId="0" fontId="0" fillId="39" borderId="10" xfId="0" applyFill="1" applyBorder="1" applyAlignment="1" applyProtection="1">
      <alignment horizontal="center"/>
    </xf>
    <xf numFmtId="0" fontId="0" fillId="0" borderId="0" xfId="0" applyAlignment="1" applyProtection="1">
      <alignment horizontal="center"/>
    </xf>
    <xf numFmtId="0" fontId="27" fillId="38"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28" fillId="0" borderId="15" xfId="0" applyFont="1" applyFill="1" applyBorder="1" applyAlignment="1">
      <alignment horizontal="center"/>
    </xf>
    <xf numFmtId="0" fontId="23" fillId="0" borderId="10" xfId="0" applyNumberFormat="1" applyFont="1" applyBorder="1" applyAlignment="1">
      <alignment horizontal="center"/>
    </xf>
    <xf numFmtId="0" fontId="0" fillId="36" borderId="10" xfId="0" quotePrefix="1" applyFill="1" applyBorder="1" applyAlignment="1">
      <alignment horizontal="center"/>
    </xf>
    <xf numFmtId="0" fontId="0" fillId="0" borderId="0" xfId="0" applyAlignment="1">
      <alignment horizontal="center"/>
    </xf>
    <xf numFmtId="0" fontId="0" fillId="42" borderId="12" xfId="0" applyFill="1" applyBorder="1" applyAlignment="1">
      <alignment horizontal="center" wrapText="1"/>
    </xf>
    <xf numFmtId="0" fontId="0" fillId="42" borderId="14" xfId="0" applyFill="1" applyBorder="1" applyAlignment="1">
      <alignment horizontal="center" wrapText="1"/>
    </xf>
    <xf numFmtId="0" fontId="0" fillId="42" borderId="13" xfId="0" applyFill="1" applyBorder="1" applyAlignment="1">
      <alignment horizontal="center" wrapText="1"/>
    </xf>
    <xf numFmtId="0" fontId="0" fillId="42" borderId="12" xfId="0" applyFill="1" applyBorder="1" applyAlignment="1">
      <alignment horizontal="center"/>
    </xf>
    <xf numFmtId="0" fontId="0" fillId="42" borderId="14" xfId="0" applyFill="1" applyBorder="1" applyAlignment="1">
      <alignment horizontal="center"/>
    </xf>
    <xf numFmtId="0" fontId="0" fillId="42"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5">
    <dxf>
      <font>
        <color rgb="FF9C0006"/>
      </font>
      <fill>
        <patternFill>
          <bgColor rgb="FFFFC7CE"/>
        </patternFill>
      </fill>
    </dxf>
    <dxf>
      <font>
        <color rgb="FF9C0006"/>
      </font>
      <fill>
        <patternFill>
          <bgColor rgb="FFFFC7CE"/>
        </patternFill>
      </fill>
    </dxf>
    <dxf>
      <fill>
        <patternFill>
          <bgColor theme="0" tint="-0.499984740745262"/>
        </patternFill>
      </fill>
    </dxf>
    <dxf>
      <fill>
        <patternFill>
          <bgColor theme="0" tint="-0.499984740745262"/>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G35"/>
  <sheetViews>
    <sheetView zoomScaleNormal="100" workbookViewId="0">
      <pane ySplit="6" topLeftCell="A7" activePane="bottomLeft" state="frozen"/>
      <selection pane="bottomLeft"/>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7" t="s">
        <v>48</v>
      </c>
      <c r="C1" s="58"/>
      <c r="D1" s="58"/>
      <c r="E1" s="58"/>
      <c r="F1" s="58"/>
      <c r="G1" s="59"/>
    </row>
    <row r="2" spans="1:7" ht="32.25" customHeight="1" thickBot="1" x14ac:dyDescent="0.3">
      <c r="A2" s="17"/>
      <c r="B2" s="54" t="s">
        <v>49</v>
      </c>
      <c r="C2" s="55"/>
      <c r="D2" s="55"/>
      <c r="E2" s="55"/>
      <c r="F2" s="55"/>
      <c r="G2" s="56"/>
    </row>
    <row r="3" spans="1:7" ht="15.75" thickBot="1" x14ac:dyDescent="0.3">
      <c r="A3" s="17"/>
      <c r="B3" s="54" t="s">
        <v>50</v>
      </c>
      <c r="C3" s="55"/>
      <c r="D3" s="55"/>
      <c r="E3" s="55"/>
      <c r="F3" s="55"/>
      <c r="G3" s="56"/>
    </row>
    <row r="4" spans="1:7" ht="15.75" thickBot="1" x14ac:dyDescent="0.3">
      <c r="A4" s="17"/>
      <c r="B4" s="57" t="s">
        <v>51</v>
      </c>
      <c r="C4" s="58"/>
      <c r="D4" s="58"/>
      <c r="E4" s="58"/>
      <c r="F4" s="58"/>
      <c r="G4" s="59"/>
    </row>
    <row r="5" spans="1:7" ht="15.75" thickBot="1" x14ac:dyDescent="0.3">
      <c r="A5" s="17"/>
      <c r="B5" s="18"/>
      <c r="C5" s="18"/>
      <c r="D5" s="18"/>
      <c r="E5" s="18"/>
      <c r="F5" s="18"/>
    </row>
    <row r="6" spans="1:7" ht="15.75" thickBot="1" x14ac:dyDescent="0.3">
      <c r="A6" s="17"/>
      <c r="B6" s="25" t="s">
        <v>22</v>
      </c>
      <c r="C6" s="26"/>
      <c r="D6" s="25" t="s">
        <v>5</v>
      </c>
      <c r="E6" s="25" t="s">
        <v>6</v>
      </c>
      <c r="F6" s="25" t="s">
        <v>84</v>
      </c>
      <c r="G6" s="25" t="s">
        <v>4</v>
      </c>
    </row>
    <row r="7" spans="1:7" ht="15.75" thickBot="1" x14ac:dyDescent="0.3">
      <c r="A7" s="17"/>
      <c r="B7" s="20" t="s">
        <v>23</v>
      </c>
      <c r="C7" s="27" t="s">
        <v>53</v>
      </c>
      <c r="D7" s="21" t="s">
        <v>7</v>
      </c>
      <c r="E7" s="20"/>
      <c r="F7" s="20"/>
      <c r="G7" s="20"/>
    </row>
    <row r="8" spans="1:7" ht="30.75" thickBot="1" x14ac:dyDescent="0.3">
      <c r="A8" s="17"/>
      <c r="B8" s="20" t="s">
        <v>25</v>
      </c>
      <c r="C8" s="27" t="s">
        <v>80</v>
      </c>
      <c r="D8" s="21" t="s">
        <v>7</v>
      </c>
      <c r="E8" s="20"/>
      <c r="F8" s="20"/>
      <c r="G8" s="22" t="s">
        <v>85</v>
      </c>
    </row>
    <row r="9" spans="1:7" ht="15.75" thickBot="1" x14ac:dyDescent="0.3">
      <c r="A9" s="17"/>
      <c r="B9" s="20" t="s">
        <v>27</v>
      </c>
      <c r="C9" s="27" t="s">
        <v>54</v>
      </c>
      <c r="D9" s="21" t="s">
        <v>7</v>
      </c>
      <c r="E9" s="20"/>
      <c r="F9" s="20"/>
      <c r="G9" s="20"/>
    </row>
    <row r="10" spans="1:7" ht="30.75" thickBot="1" x14ac:dyDescent="0.3">
      <c r="A10" s="17"/>
      <c r="B10" s="20" t="s">
        <v>24</v>
      </c>
      <c r="C10" s="27" t="s">
        <v>55</v>
      </c>
      <c r="D10" s="21" t="s">
        <v>7</v>
      </c>
      <c r="E10" s="20"/>
      <c r="F10" s="20"/>
      <c r="G10" s="22" t="s">
        <v>83</v>
      </c>
    </row>
    <row r="11" spans="1:7" ht="75.75" thickBot="1" x14ac:dyDescent="0.3">
      <c r="A11" s="17"/>
      <c r="B11" s="20" t="s">
        <v>30</v>
      </c>
      <c r="C11" s="27" t="s">
        <v>1</v>
      </c>
      <c r="D11" s="21" t="s">
        <v>7</v>
      </c>
      <c r="E11" s="20"/>
      <c r="F11" s="20"/>
      <c r="G11" s="16" t="s">
        <v>96</v>
      </c>
    </row>
    <row r="12" spans="1:7" ht="15.75" thickBot="1" x14ac:dyDescent="0.3">
      <c r="A12" s="17"/>
      <c r="B12" s="20" t="s">
        <v>29</v>
      </c>
      <c r="C12" s="27" t="s">
        <v>59</v>
      </c>
      <c r="D12" s="21" t="s">
        <v>7</v>
      </c>
      <c r="E12" s="20"/>
      <c r="F12" s="20"/>
      <c r="G12" s="20" t="s">
        <v>82</v>
      </c>
    </row>
    <row r="13" spans="1:7" ht="15.75" thickBot="1" x14ac:dyDescent="0.3">
      <c r="A13" s="17"/>
      <c r="B13" s="20" t="s">
        <v>28</v>
      </c>
      <c r="C13" s="27" t="s">
        <v>99</v>
      </c>
      <c r="D13" s="21" t="s">
        <v>7</v>
      </c>
      <c r="E13" s="20"/>
      <c r="F13" s="20"/>
      <c r="G13" s="20" t="s">
        <v>99</v>
      </c>
    </row>
    <row r="14" spans="1:7" ht="45.75" thickBot="1" x14ac:dyDescent="0.3">
      <c r="A14" s="17"/>
      <c r="B14" s="20" t="s">
        <v>31</v>
      </c>
      <c r="C14" s="27" t="s">
        <v>0</v>
      </c>
      <c r="D14" s="21" t="s">
        <v>7</v>
      </c>
      <c r="E14" s="20"/>
      <c r="F14" s="20"/>
      <c r="G14" s="15" t="s">
        <v>86</v>
      </c>
    </row>
    <row r="15" spans="1:7" ht="30.75" thickBot="1" x14ac:dyDescent="0.3">
      <c r="A15" s="17"/>
      <c r="B15" s="20" t="s">
        <v>26</v>
      </c>
      <c r="C15" s="27" t="s">
        <v>60</v>
      </c>
      <c r="D15" s="21" t="s">
        <v>7</v>
      </c>
      <c r="E15" s="20"/>
      <c r="F15" s="20"/>
      <c r="G15" s="23" t="s">
        <v>43</v>
      </c>
    </row>
    <row r="16" spans="1:7" ht="30.75" thickBot="1" x14ac:dyDescent="0.3">
      <c r="A16" s="17"/>
      <c r="B16" s="20" t="s">
        <v>32</v>
      </c>
      <c r="C16" s="27" t="s">
        <v>100</v>
      </c>
      <c r="D16" s="21" t="s">
        <v>7</v>
      </c>
      <c r="E16" s="20"/>
      <c r="F16" s="20"/>
      <c r="G16" s="39" t="s">
        <v>106</v>
      </c>
    </row>
    <row r="17" spans="1:7" ht="30.75" thickBot="1" x14ac:dyDescent="0.3">
      <c r="A17" s="17"/>
      <c r="B17" s="20" t="s">
        <v>33</v>
      </c>
      <c r="C17" s="27" t="s">
        <v>61</v>
      </c>
      <c r="D17" s="21" t="s">
        <v>7</v>
      </c>
      <c r="E17" s="20"/>
      <c r="F17" s="20"/>
      <c r="G17" s="16" t="s">
        <v>87</v>
      </c>
    </row>
    <row r="18" spans="1:7" ht="15.75" thickBot="1" x14ac:dyDescent="0.3">
      <c r="A18" s="17"/>
      <c r="B18" s="20" t="s">
        <v>34</v>
      </c>
      <c r="C18" s="27" t="s">
        <v>81</v>
      </c>
      <c r="D18" s="21" t="s">
        <v>7</v>
      </c>
      <c r="E18" s="20"/>
      <c r="F18" s="20"/>
      <c r="G18" s="20" t="s">
        <v>44</v>
      </c>
    </row>
    <row r="19" spans="1:7" ht="30.75" thickBot="1" x14ac:dyDescent="0.3">
      <c r="A19" s="17"/>
      <c r="B19" s="20" t="s">
        <v>35</v>
      </c>
      <c r="C19" s="27" t="s">
        <v>104</v>
      </c>
      <c r="D19" s="21" t="s">
        <v>7</v>
      </c>
      <c r="E19" s="20"/>
      <c r="F19" s="20"/>
      <c r="G19" s="16" t="s">
        <v>107</v>
      </c>
    </row>
    <row r="20" spans="1:7" ht="15.75" thickBot="1" x14ac:dyDescent="0.3">
      <c r="A20" s="17"/>
      <c r="B20" s="20" t="s">
        <v>36</v>
      </c>
      <c r="C20" s="27" t="s">
        <v>101</v>
      </c>
      <c r="D20" s="21" t="s">
        <v>7</v>
      </c>
      <c r="E20" s="20"/>
      <c r="F20" s="20"/>
      <c r="G20" s="40"/>
    </row>
    <row r="21" spans="1:7" ht="30.75" thickBot="1" x14ac:dyDescent="0.3">
      <c r="A21" s="17"/>
      <c r="B21" s="20" t="s">
        <v>37</v>
      </c>
      <c r="C21" s="27" t="s">
        <v>58</v>
      </c>
      <c r="D21" s="21" t="s">
        <v>7</v>
      </c>
      <c r="E21" s="20"/>
      <c r="F21" s="20"/>
      <c r="G21" s="16" t="s">
        <v>97</v>
      </c>
    </row>
    <row r="22" spans="1:7" ht="60.75" customHeight="1" thickBot="1" x14ac:dyDescent="0.3">
      <c r="A22" s="17"/>
      <c r="B22" s="20" t="s">
        <v>38</v>
      </c>
      <c r="C22" s="27" t="s">
        <v>56</v>
      </c>
      <c r="D22" s="21" t="s">
        <v>7</v>
      </c>
      <c r="E22" s="20"/>
      <c r="F22" s="20"/>
      <c r="G22" s="16" t="s">
        <v>88</v>
      </c>
    </row>
    <row r="23" spans="1:7" ht="49.5" customHeight="1" thickBot="1" x14ac:dyDescent="0.3">
      <c r="A23" s="17"/>
      <c r="B23" s="20" t="s">
        <v>39</v>
      </c>
      <c r="C23" s="27" t="s">
        <v>57</v>
      </c>
      <c r="D23" s="21" t="s">
        <v>7</v>
      </c>
      <c r="E23" s="20"/>
      <c r="F23" s="20"/>
      <c r="G23" s="16" t="s">
        <v>88</v>
      </c>
    </row>
    <row r="24" spans="1:7" ht="45.75" thickBot="1" x14ac:dyDescent="0.3">
      <c r="A24" s="17"/>
      <c r="B24" s="20" t="s">
        <v>40</v>
      </c>
      <c r="C24" s="27" t="s">
        <v>62</v>
      </c>
      <c r="D24" s="20"/>
      <c r="E24" s="21" t="s">
        <v>7</v>
      </c>
      <c r="F24" s="21" t="s">
        <v>7</v>
      </c>
      <c r="G24" s="16" t="s">
        <v>8</v>
      </c>
    </row>
    <row r="25" spans="1:7" ht="60.75" thickBot="1" x14ac:dyDescent="0.3">
      <c r="A25" s="17"/>
      <c r="B25" s="20" t="s">
        <v>41</v>
      </c>
      <c r="C25" s="27" t="s">
        <v>63</v>
      </c>
      <c r="D25" s="20"/>
      <c r="E25" s="21" t="s">
        <v>7</v>
      </c>
      <c r="F25" s="21" t="s">
        <v>7</v>
      </c>
      <c r="G25" s="16" t="s">
        <v>98</v>
      </c>
    </row>
    <row r="26" spans="1:7" ht="15.75" thickBot="1" x14ac:dyDescent="0.3">
      <c r="A26" s="17"/>
      <c r="B26" s="20" t="s">
        <v>42</v>
      </c>
      <c r="C26" s="27" t="s">
        <v>64</v>
      </c>
      <c r="D26" s="20"/>
      <c r="E26" s="21" t="s">
        <v>7</v>
      </c>
      <c r="F26" s="21" t="s">
        <v>7</v>
      </c>
      <c r="G26" s="20" t="s">
        <v>89</v>
      </c>
    </row>
    <row r="27" spans="1:7" ht="60" customHeight="1" thickBot="1" x14ac:dyDescent="0.3">
      <c r="A27" s="17"/>
      <c r="B27" s="16" t="s">
        <v>110</v>
      </c>
      <c r="C27" s="27" t="s">
        <v>108</v>
      </c>
      <c r="D27" s="21" t="s">
        <v>7</v>
      </c>
      <c r="E27" s="20"/>
      <c r="F27" s="20"/>
      <c r="G27" s="16" t="s">
        <v>113</v>
      </c>
    </row>
    <row r="28" spans="1:7" ht="60" customHeight="1" thickBot="1" x14ac:dyDescent="0.3">
      <c r="A28" s="17"/>
      <c r="B28" s="16" t="s">
        <v>111</v>
      </c>
      <c r="C28" s="27" t="s">
        <v>109</v>
      </c>
      <c r="D28" s="21"/>
      <c r="E28" s="21" t="s">
        <v>7</v>
      </c>
      <c r="F28" s="21" t="s">
        <v>7</v>
      </c>
      <c r="G28" s="16" t="s">
        <v>112</v>
      </c>
    </row>
    <row r="29" spans="1:7" ht="75.75" thickBot="1" x14ac:dyDescent="0.3">
      <c r="A29" s="17"/>
      <c r="B29" s="20" t="s">
        <v>114</v>
      </c>
      <c r="C29" s="27" t="s">
        <v>90</v>
      </c>
      <c r="D29" s="20"/>
      <c r="E29" s="21" t="s">
        <v>7</v>
      </c>
      <c r="F29" s="21" t="s">
        <v>7</v>
      </c>
      <c r="G29" s="16" t="s">
        <v>121</v>
      </c>
    </row>
    <row r="30" spans="1:7" ht="30.75" thickBot="1" x14ac:dyDescent="0.3">
      <c r="A30" s="17"/>
      <c r="B30" s="20" t="s">
        <v>115</v>
      </c>
      <c r="C30" s="27" t="s">
        <v>78</v>
      </c>
      <c r="D30" s="20"/>
      <c r="E30" s="21" t="s">
        <v>7</v>
      </c>
      <c r="F30" s="20"/>
      <c r="G30" s="20" t="s">
        <v>94</v>
      </c>
    </row>
    <row r="31" spans="1:7" ht="30.75" thickBot="1" x14ac:dyDescent="0.3">
      <c r="A31" s="17"/>
      <c r="B31" s="20" t="s">
        <v>116</v>
      </c>
      <c r="C31" s="27" t="s">
        <v>79</v>
      </c>
      <c r="D31" s="20"/>
      <c r="E31" s="21" t="s">
        <v>7</v>
      </c>
      <c r="F31" s="21" t="s">
        <v>7</v>
      </c>
      <c r="G31" s="16" t="s">
        <v>123</v>
      </c>
    </row>
    <row r="32" spans="1:7" ht="45.75" thickBot="1" x14ac:dyDescent="0.3">
      <c r="A32" s="17"/>
      <c r="B32" s="20" t="s">
        <v>118</v>
      </c>
      <c r="C32" s="27" t="s">
        <v>117</v>
      </c>
      <c r="D32" s="20"/>
      <c r="E32" s="21" t="s">
        <v>7</v>
      </c>
      <c r="F32" s="20"/>
      <c r="G32" s="16" t="s">
        <v>120</v>
      </c>
    </row>
    <row r="33" spans="1:7" ht="30.75" thickBot="1" x14ac:dyDescent="0.3">
      <c r="A33" s="17"/>
      <c r="B33" s="20" t="s">
        <v>119</v>
      </c>
      <c r="C33" s="27" t="s">
        <v>4</v>
      </c>
      <c r="D33" s="20"/>
      <c r="E33" s="21" t="s">
        <v>7</v>
      </c>
      <c r="F33" s="20"/>
      <c r="G33" s="16" t="s">
        <v>122</v>
      </c>
    </row>
    <row r="34" spans="1:7" ht="45.75" thickBot="1" x14ac:dyDescent="0.3">
      <c r="A34" s="17"/>
      <c r="B34" s="20" t="s">
        <v>126</v>
      </c>
      <c r="C34" s="27" t="s">
        <v>127</v>
      </c>
      <c r="D34" s="20"/>
      <c r="E34" s="21"/>
      <c r="F34" s="20"/>
      <c r="G34" s="16" t="s">
        <v>128</v>
      </c>
    </row>
    <row r="35" spans="1:7" ht="30.75" thickBot="1" x14ac:dyDescent="0.3">
      <c r="A35" s="17"/>
      <c r="B35" s="16" t="s">
        <v>125</v>
      </c>
      <c r="C35" s="27" t="s">
        <v>95</v>
      </c>
      <c r="D35" s="20"/>
      <c r="E35" s="21" t="s">
        <v>7</v>
      </c>
      <c r="F35" s="20"/>
      <c r="G35" s="16"/>
    </row>
  </sheetData>
  <sheetProtection algorithmName="SHA-512" hashValue="DXg8IWrGEf0b0lrOz6C2i/tfDvkLk8T4bGg2o+7QbwKtKdw9iYg2pYfSSxawL5vVG69g9U7LoYJbJQLE8LOMLQ==" saltValue="0Wdc/dsdh2wvOhiXoz0/Lw==" spinCount="100000" sheet="1" objects="1" scenarios="1"/>
  <mergeCells count="4">
    <mergeCell ref="B2:G2"/>
    <mergeCell ref="B1:G1"/>
    <mergeCell ref="B3:G3"/>
    <mergeCell ref="B4:G4"/>
  </mergeCells>
  <dataValidations count="1">
    <dataValidation allowBlank="1" showInputMessage="1" showErrorMessage="1" prompt="Any additional comments" sqref="C30" xr:uid="{00000000-0002-0000-0000-000000000000}"/>
  </dataValidations>
  <pageMargins left="0.25" right="0.25" top="0.75" bottom="0.75" header="0.3" footer="0.3"/>
  <pageSetup paperSize="8" fitToHeight="0" orientation="landscape" r:id="rId1"/>
  <headerFooter>
    <oddHeader>&amp;L&amp;"Calibri,Regular"&amp;10</oddHeader>
    <evenHeader>&amp;L&amp;"Calibri,Regular"&amp;10</evenHeader>
    <firstHeader>&amp;L&amp;"Calibri,Regular"&amp;10</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BN62"/>
  <sheetViews>
    <sheetView tabSelected="1" topLeftCell="H1" zoomScale="90" zoomScaleNormal="90" workbookViewId="0">
      <pane ySplit="2" topLeftCell="A3" activePane="bottomLeft" state="frozen"/>
      <selection pane="bottomLeft" activeCell="U19" sqref="U19"/>
    </sheetView>
  </sheetViews>
  <sheetFormatPr defaultColWidth="0" defaultRowHeight="15" x14ac:dyDescent="0.25"/>
  <cols>
    <col min="1" max="1" width="10.42578125" style="14" customWidth="1"/>
    <col min="2" max="2" width="11.28515625" style="14" customWidth="1"/>
    <col min="3" max="3" width="14.42578125" style="14" customWidth="1"/>
    <col min="4" max="4" width="14.7109375" style="14" customWidth="1"/>
    <col min="5" max="5" width="16.85546875" style="14" customWidth="1"/>
    <col min="6" max="6" width="38.7109375" style="14" customWidth="1"/>
    <col min="7" max="7" width="149.7109375" style="14" customWidth="1"/>
    <col min="8" max="8" width="9.42578125" style="14" customWidth="1"/>
    <col min="9" max="9" width="9.28515625" style="14" customWidth="1"/>
    <col min="10" max="10" width="9.28515625" style="53" customWidth="1"/>
    <col min="11" max="11" width="10" style="53" customWidth="1"/>
    <col min="12" max="12" width="13" style="53" customWidth="1"/>
    <col min="13" max="13" width="11.85546875" style="53" customWidth="1"/>
    <col min="14" max="14" width="18.28515625" style="14" customWidth="1"/>
    <col min="15" max="15" width="12.5703125" style="14" customWidth="1"/>
    <col min="16" max="16" width="14" style="14" customWidth="1"/>
    <col min="17" max="17" width="11.7109375" style="14" customWidth="1"/>
    <col min="18" max="18" width="12.85546875" style="14" customWidth="1"/>
    <col min="19" max="19" width="17.7109375" style="14" customWidth="1"/>
    <col min="20" max="20" width="18.140625" style="14" customWidth="1"/>
    <col min="21" max="21" width="14.28515625" style="44" customWidth="1"/>
    <col min="22" max="22" width="12.42578125" style="14" customWidth="1"/>
    <col min="23" max="23" width="14.28515625" style="44" customWidth="1"/>
    <col min="24" max="24" width="12.42578125" style="14" customWidth="1"/>
    <col min="25" max="25" width="14.28515625" style="44" customWidth="1"/>
    <col min="26" max="26" width="12.42578125" style="14" customWidth="1"/>
    <col min="27" max="27" width="14.28515625" style="44" customWidth="1"/>
    <col min="28" max="28" width="12.42578125" style="14" customWidth="1"/>
    <col min="29" max="29" width="14.28515625" style="44" customWidth="1"/>
    <col min="30" max="30" width="12.42578125" style="14" customWidth="1"/>
    <col min="31" max="31" width="14.28515625" style="44" customWidth="1"/>
    <col min="32" max="32" width="12.42578125" style="14" customWidth="1"/>
    <col min="33" max="33" width="14.28515625" style="44" customWidth="1"/>
    <col min="34" max="34" width="12.42578125" style="14" customWidth="1"/>
    <col min="35" max="35" width="48.42578125" style="14" customWidth="1"/>
    <col min="36" max="36" width="32.85546875" style="14" customWidth="1"/>
    <col min="37" max="37" width="75" style="14" customWidth="1"/>
    <col min="38" max="38" width="56" style="14" customWidth="1"/>
    <col min="39" max="39" width="103.28515625" style="14" customWidth="1"/>
    <col min="40" max="40" width="103.28515625" style="49" customWidth="1"/>
    <col min="41" max="65" width="21.7109375" style="14" customWidth="1"/>
    <col min="66" max="66" width="0" style="14" hidden="1" customWidth="1"/>
    <col min="67" max="16384" width="21.140625" style="14" hidden="1"/>
  </cols>
  <sheetData>
    <row r="1" spans="1:65" ht="46.5" x14ac:dyDescent="0.7">
      <c r="A1" s="10"/>
      <c r="B1" s="10"/>
      <c r="C1" s="10"/>
      <c r="D1" s="10"/>
      <c r="E1" s="10"/>
      <c r="F1" s="31"/>
      <c r="G1" s="31"/>
      <c r="H1" s="31"/>
      <c r="I1" s="31"/>
      <c r="J1" s="51"/>
      <c r="K1" s="51"/>
      <c r="L1" s="51"/>
      <c r="M1" s="51"/>
      <c r="N1" s="31"/>
      <c r="O1" s="31"/>
      <c r="P1" s="31"/>
      <c r="Q1" s="31"/>
      <c r="R1" s="10"/>
      <c r="S1" s="10"/>
      <c r="T1" s="13"/>
      <c r="U1" s="60" t="s">
        <v>52</v>
      </c>
      <c r="V1" s="60"/>
      <c r="W1" s="60"/>
      <c r="X1" s="60"/>
      <c r="Y1" s="60"/>
      <c r="Z1" s="60"/>
      <c r="AA1" s="60"/>
      <c r="AB1" s="60"/>
      <c r="AC1" s="60"/>
      <c r="AD1" s="60"/>
      <c r="AE1" s="60"/>
      <c r="AF1" s="60"/>
      <c r="AG1" s="50"/>
      <c r="AH1" s="50"/>
      <c r="AI1" s="10"/>
      <c r="AJ1" s="10"/>
      <c r="AK1" s="10"/>
      <c r="AL1" s="10"/>
      <c r="AM1" s="10"/>
      <c r="AN1" s="47"/>
    </row>
    <row r="2" spans="1:65" s="46" customFormat="1" ht="102.6" customHeight="1" x14ac:dyDescent="0.2">
      <c r="A2" s="11" t="s">
        <v>53</v>
      </c>
      <c r="B2" s="11" t="s">
        <v>80</v>
      </c>
      <c r="C2" s="11" t="s">
        <v>54</v>
      </c>
      <c r="D2" s="11" t="s">
        <v>55</v>
      </c>
      <c r="E2" s="12" t="s">
        <v>1</v>
      </c>
      <c r="F2" s="11" t="s">
        <v>59</v>
      </c>
      <c r="G2" s="11" t="s">
        <v>99</v>
      </c>
      <c r="H2" s="11" t="s">
        <v>0</v>
      </c>
      <c r="I2" s="11" t="s">
        <v>60</v>
      </c>
      <c r="J2" s="11" t="s">
        <v>100</v>
      </c>
      <c r="K2" s="11" t="s">
        <v>61</v>
      </c>
      <c r="L2" s="11" t="s">
        <v>81</v>
      </c>
      <c r="M2" s="11" t="s">
        <v>104</v>
      </c>
      <c r="N2" s="11" t="s">
        <v>101</v>
      </c>
      <c r="O2" s="11" t="s">
        <v>58</v>
      </c>
      <c r="P2" s="11" t="s">
        <v>56</v>
      </c>
      <c r="Q2" s="11" t="s">
        <v>57</v>
      </c>
      <c r="R2" s="38" t="s">
        <v>62</v>
      </c>
      <c r="S2" s="38" t="s">
        <v>63</v>
      </c>
      <c r="T2" s="38" t="s">
        <v>91</v>
      </c>
      <c r="U2" s="11" t="s">
        <v>65</v>
      </c>
      <c r="V2" s="38" t="s">
        <v>66</v>
      </c>
      <c r="W2" s="11" t="s">
        <v>67</v>
      </c>
      <c r="X2" s="38" t="s">
        <v>68</v>
      </c>
      <c r="Y2" s="11" t="s">
        <v>69</v>
      </c>
      <c r="Z2" s="38" t="s">
        <v>70</v>
      </c>
      <c r="AA2" s="11" t="s">
        <v>71</v>
      </c>
      <c r="AB2" s="38" t="s">
        <v>72</v>
      </c>
      <c r="AC2" s="11" t="s">
        <v>73</v>
      </c>
      <c r="AD2" s="38" t="s">
        <v>74</v>
      </c>
      <c r="AE2" s="11" t="s">
        <v>75</v>
      </c>
      <c r="AF2" s="38" t="s">
        <v>76</v>
      </c>
      <c r="AG2" s="11" t="s">
        <v>665</v>
      </c>
      <c r="AH2" s="38" t="s">
        <v>666</v>
      </c>
      <c r="AI2" s="38" t="s">
        <v>77</v>
      </c>
      <c r="AJ2" s="38" t="s">
        <v>78</v>
      </c>
      <c r="AK2" s="38" t="s">
        <v>79</v>
      </c>
      <c r="AL2" s="38" t="s">
        <v>117</v>
      </c>
      <c r="AM2" s="38" t="s">
        <v>4</v>
      </c>
      <c r="AN2" s="11" t="s">
        <v>124</v>
      </c>
      <c r="AO2" s="45"/>
      <c r="AP2" s="45"/>
      <c r="AQ2" s="45"/>
      <c r="AR2" s="45"/>
      <c r="AS2" s="45"/>
      <c r="AT2" s="45"/>
      <c r="AU2" s="45"/>
      <c r="AV2" s="45"/>
      <c r="AW2" s="45"/>
      <c r="AX2" s="45"/>
      <c r="AY2" s="45"/>
      <c r="AZ2" s="45"/>
      <c r="BA2" s="45"/>
      <c r="BB2" s="45"/>
      <c r="BC2" s="45"/>
      <c r="BD2" s="45"/>
      <c r="BE2" s="45"/>
      <c r="BF2" s="45"/>
      <c r="BG2" s="45"/>
      <c r="BH2" s="45"/>
      <c r="BI2" s="45"/>
      <c r="BJ2" s="45"/>
      <c r="BK2" s="45"/>
      <c r="BL2" s="45"/>
      <c r="BM2" s="45"/>
    </row>
    <row r="3" spans="1:65" x14ac:dyDescent="0.25">
      <c r="A3" s="34">
        <v>1</v>
      </c>
      <c r="B3" s="35"/>
      <c r="C3" s="35" t="s">
        <v>130</v>
      </c>
      <c r="D3" s="35"/>
      <c r="E3" s="36" t="s">
        <v>132</v>
      </c>
      <c r="F3" s="41" t="s">
        <v>262</v>
      </c>
      <c r="G3" s="41" t="s">
        <v>263</v>
      </c>
      <c r="H3" s="41" t="s">
        <v>261</v>
      </c>
      <c r="I3" s="41" t="s">
        <v>103</v>
      </c>
      <c r="J3" s="52">
        <v>1</v>
      </c>
      <c r="K3" s="52">
        <v>1</v>
      </c>
      <c r="L3" s="52" t="s">
        <v>23</v>
      </c>
      <c r="M3" s="52" t="s">
        <v>105</v>
      </c>
      <c r="N3" s="37" t="s">
        <v>260</v>
      </c>
      <c r="O3" s="37" t="s">
        <v>129</v>
      </c>
      <c r="P3" s="37"/>
      <c r="Q3" s="42"/>
      <c r="R3" s="28"/>
      <c r="S3" s="28"/>
      <c r="T3" s="28"/>
      <c r="U3" s="43">
        <v>2</v>
      </c>
      <c r="V3" s="33"/>
      <c r="W3" s="43">
        <v>5</v>
      </c>
      <c r="X3" s="33"/>
      <c r="Y3" s="43">
        <v>9</v>
      </c>
      <c r="Z3" s="33"/>
      <c r="AA3" s="43">
        <v>20</v>
      </c>
      <c r="AB3" s="33"/>
      <c r="AC3" s="43">
        <v>40</v>
      </c>
      <c r="AD3" s="33"/>
      <c r="AE3" s="43">
        <v>60</v>
      </c>
      <c r="AF3" s="33"/>
      <c r="AG3" s="43">
        <v>99999</v>
      </c>
      <c r="AH3" s="33"/>
      <c r="AI3" s="28"/>
      <c r="AJ3" s="28"/>
      <c r="AK3" s="28"/>
      <c r="AL3" s="28"/>
      <c r="AM3" s="28"/>
      <c r="AN3" s="48" t="str">
        <f t="shared" ref="AN3:AN4" si="0">IF(AND($V3&gt;0,$R3=""),"Currency Missing","")&amp;IF(AND($V3&gt;0,$S3=""),", MOQ Missing","")&amp;IF(AND($V3&gt;0,$T3=""),", Leadtime Missing","")&amp;IF(X3&gt;V3,", PB2 Price Greater than PB1 Price","")&amp;IF(Z3&gt;X3,", PB3 Price Greater than PB2 Price","")&amp;IF(AB3&gt;Z3,", PB4 Price Greater than PB3 Price","")&amp;IF(AD3&gt;AB3,", PB5 Price Greater than PB4 Price","")&amp;IF(AF3&gt;AD3,", PB6 Price Greater than PB5 Price","")&amp;IF($V3&lt;&gt;ROUND($V3,2),", PB 1 Price - More than 2 Decimal Places","")&amp;IF($X3&lt;&gt;ROUND($X3,2),", PB 2 Price - More than 2 Decimal Places","")&amp;IF($Z3&lt;&gt;ROUND($Z3,2),", PB 3 Price - More than 2 Decimal Places","")&amp;IF($AB3&lt;&gt;ROUND($AB3,2),", PB 4 Price - More than 2 Decimal Places","")&amp;IF($AD3&lt;&gt;ROUND($AD3,2),", PB 5 Price - More than 2 Decimal Places","")&amp;IF($AF3&lt;&gt;ROUND($AF3,2),", PB 6 Price - More than 2 Decimal Places","")&amp;IF(AND(V3="",AI3=""),", Please enter a Price in PB1 or Select No Bid","")&amp;IF(AND(OR($V3&gt;0,$X3&gt;0,$Z3&gt;0,$AB3&gt;0,$AD3&gt;0,$AF3&gt;0),OR(AI3="",AI3="No Bid")),", Bid Status Missing or Incorrect","")&amp;IF(AND(AI3="No Bid",AJ3=""),", Reason for No Bid Missing","")&amp;IF(AND($O3="CSIS",OR($V3&gt;0,$X3&gt;0,$Z3&gt;0,$AB3&gt;0,$AD3&gt;0,$AF3&gt;0),AK3=""),", NCAGE Supplier Missing","")&amp;IF(AND($O3="Drawing",OR($V3&gt;0,$X3&gt;0,$Z3&gt;0,$AB3&gt;0,$AD3&gt;0,$AF3&gt;0),AL3=""),", Manufacturer Missing","")&amp;IF(AM3&lt;&gt;"",", Comment","")&amp;IF(AND(OR(AI3="Bid Using CSIS Dropdown With Query (Comment Field Must Be Populated)",AI3="Bid To Drawing Supplied With Query (Comment Field Must Be Populated)"),AM3=""),", Please Enter a Comment for the Bid Query","")</f>
        <v>, Please enter a Price in PB1 or Select No Bid</v>
      </c>
      <c r="AO3" s="28"/>
      <c r="AP3" s="28"/>
      <c r="AQ3" s="28"/>
      <c r="AR3" s="28"/>
      <c r="AS3" s="28"/>
      <c r="AT3" s="28"/>
      <c r="AU3" s="28"/>
      <c r="AV3" s="28"/>
      <c r="AW3" s="28"/>
      <c r="AX3" s="28"/>
      <c r="AY3" s="28"/>
      <c r="AZ3" s="28"/>
      <c r="BA3" s="28"/>
      <c r="BB3" s="28"/>
      <c r="BC3" s="28"/>
      <c r="BD3" s="28"/>
      <c r="BE3" s="28"/>
      <c r="BF3" s="28"/>
      <c r="BG3" s="28"/>
      <c r="BH3" s="28"/>
      <c r="BI3" s="28"/>
      <c r="BJ3" s="28"/>
      <c r="BK3" s="28"/>
      <c r="BL3" s="28"/>
      <c r="BM3" s="28"/>
    </row>
    <row r="4" spans="1:65" x14ac:dyDescent="0.25">
      <c r="A4" s="34">
        <v>2</v>
      </c>
      <c r="B4" s="35"/>
      <c r="C4" s="35" t="s">
        <v>130</v>
      </c>
      <c r="D4" s="35"/>
      <c r="E4" s="36" t="s">
        <v>134</v>
      </c>
      <c r="F4" s="41" t="s">
        <v>264</v>
      </c>
      <c r="G4" s="41" t="s">
        <v>265</v>
      </c>
      <c r="H4" s="41" t="s">
        <v>261</v>
      </c>
      <c r="I4" s="41" t="s">
        <v>103</v>
      </c>
      <c r="J4" s="52">
        <v>1</v>
      </c>
      <c r="K4" s="52">
        <v>1</v>
      </c>
      <c r="L4" s="52" t="s">
        <v>23</v>
      </c>
      <c r="M4" s="52" t="s">
        <v>105</v>
      </c>
      <c r="N4" s="37" t="s">
        <v>260</v>
      </c>
      <c r="O4" s="37" t="s">
        <v>129</v>
      </c>
      <c r="P4" s="37"/>
      <c r="Q4" s="42"/>
      <c r="R4" s="28"/>
      <c r="S4" s="28"/>
      <c r="T4" s="28"/>
      <c r="U4" s="43">
        <v>1</v>
      </c>
      <c r="V4" s="33"/>
      <c r="W4" s="43">
        <v>3</v>
      </c>
      <c r="X4" s="33"/>
      <c r="Y4" s="43">
        <v>5</v>
      </c>
      <c r="Z4" s="33"/>
      <c r="AA4" s="43">
        <v>9</v>
      </c>
      <c r="AB4" s="33"/>
      <c r="AC4" s="43">
        <v>99999</v>
      </c>
      <c r="AD4" s="33"/>
      <c r="AE4" s="43" t="s">
        <v>102</v>
      </c>
      <c r="AF4" s="33"/>
      <c r="AG4" s="43" t="s">
        <v>102</v>
      </c>
      <c r="AH4" s="33"/>
      <c r="AI4" s="28"/>
      <c r="AJ4" s="28"/>
      <c r="AK4" s="28"/>
      <c r="AL4" s="28"/>
      <c r="AM4" s="28"/>
      <c r="AN4" s="48" t="str">
        <f t="shared" si="0"/>
        <v>, Please enter a Price in PB1 or Select No Bid</v>
      </c>
      <c r="AO4" s="28"/>
      <c r="AP4" s="28"/>
      <c r="AQ4" s="28"/>
      <c r="AR4" s="28"/>
      <c r="AS4" s="28"/>
      <c r="AT4" s="28"/>
      <c r="AU4" s="28"/>
      <c r="AV4" s="28"/>
      <c r="AW4" s="28"/>
      <c r="AX4" s="28"/>
      <c r="AY4" s="28"/>
      <c r="AZ4" s="28"/>
      <c r="BA4" s="28"/>
      <c r="BB4" s="28"/>
      <c r="BC4" s="28"/>
      <c r="BD4" s="28"/>
      <c r="BE4" s="28"/>
      <c r="BF4" s="28"/>
      <c r="BG4" s="28"/>
      <c r="BH4" s="28"/>
      <c r="BI4" s="28"/>
      <c r="BJ4" s="28"/>
      <c r="BK4" s="28"/>
      <c r="BL4" s="28"/>
      <c r="BM4" s="28"/>
    </row>
    <row r="5" spans="1:65" x14ac:dyDescent="0.25">
      <c r="A5" s="34">
        <v>3</v>
      </c>
      <c r="B5" s="35"/>
      <c r="C5" s="35" t="s">
        <v>130</v>
      </c>
      <c r="D5" s="35"/>
      <c r="E5" s="36" t="s">
        <v>135</v>
      </c>
      <c r="F5" s="41" t="s">
        <v>266</v>
      </c>
      <c r="G5" s="41" t="s">
        <v>267</v>
      </c>
      <c r="H5" s="41" t="s">
        <v>261</v>
      </c>
      <c r="I5" s="41" t="s">
        <v>103</v>
      </c>
      <c r="J5" s="52">
        <v>1</v>
      </c>
      <c r="K5" s="52">
        <v>1</v>
      </c>
      <c r="L5" s="52" t="s">
        <v>23</v>
      </c>
      <c r="M5" s="52" t="s">
        <v>105</v>
      </c>
      <c r="N5" s="37" t="s">
        <v>260</v>
      </c>
      <c r="O5" s="37" t="s">
        <v>129</v>
      </c>
      <c r="P5" s="37"/>
      <c r="Q5" s="42"/>
      <c r="R5" s="28"/>
      <c r="S5" s="28"/>
      <c r="T5" s="28"/>
      <c r="U5" s="43">
        <v>6</v>
      </c>
      <c r="V5" s="33"/>
      <c r="W5" s="43">
        <v>20</v>
      </c>
      <c r="X5" s="33"/>
      <c r="Y5" s="43">
        <v>35</v>
      </c>
      <c r="Z5" s="33"/>
      <c r="AA5" s="43">
        <v>70</v>
      </c>
      <c r="AB5" s="33"/>
      <c r="AC5" s="43">
        <v>140</v>
      </c>
      <c r="AD5" s="33"/>
      <c r="AE5" s="43">
        <v>99999</v>
      </c>
      <c r="AF5" s="33"/>
      <c r="AG5" s="43" t="s">
        <v>102</v>
      </c>
      <c r="AH5" s="33"/>
      <c r="AI5" s="28"/>
      <c r="AJ5" s="28"/>
      <c r="AK5" s="28"/>
      <c r="AL5" s="28"/>
      <c r="AM5" s="28"/>
      <c r="AN5" s="48" t="str">
        <f t="shared" ref="AN5:AN37" si="1">IF(AND($V5&gt;0,$R5=""),"Currency Missing","")&amp;IF(AND($V5&gt;0,$S5=""),", MOQ Missing","")&amp;IF(AND($V5&gt;0,$T5=""),", Leadtime Missing","")&amp;IF(X5&gt;V5,", PB2 Price Greater than PB1 Price","")&amp;IF(Z5&gt;X5,", PB3 Price Greater than PB2 Price","")&amp;IF(AB5&gt;Z5,", PB4 Price Greater than PB3 Price","")&amp;IF(AD5&gt;AB5,", PB5 Price Greater than PB4 Price","")&amp;IF(AF5&gt;AD5,", PB6 Price Greater than PB5 Price","")&amp;IF($V5&lt;&gt;ROUND($V5,2),", PB 1 Price - More than 2 Decimal Places","")&amp;IF($X5&lt;&gt;ROUND($X5,2),", PB 2 Price - More than 2 Decimal Places","")&amp;IF($Z5&lt;&gt;ROUND($Z5,2),", PB 3 Price - More than 2 Decimal Places","")&amp;IF($AB5&lt;&gt;ROUND($AB5,2),", PB 4 Price - More than 2 Decimal Places","")&amp;IF($AD5&lt;&gt;ROUND($AD5,2),", PB 5 Price - More than 2 Decimal Places","")&amp;IF($AF5&lt;&gt;ROUND($AF5,2),", PB 6 Price - More than 2 Decimal Places","")&amp;IF(AND(V5="",AI5=""),", Please enter a Price in PB1 or Select No Bid","")&amp;IF(AND(OR($V5&gt;0,$X5&gt;0,$Z5&gt;0,$AB5&gt;0,$AD5&gt;0,$AF5&gt;0),OR(AI5="",AI5="No Bid")),", Bid Status Missing or Incorrect","")&amp;IF(AND(AI5="No Bid",AJ5=""),", Reason for No Bid Missing","")&amp;IF(AND($O5="CSIS",OR($V5&gt;0,$X5&gt;0,$Z5&gt;0,$AB5&gt;0,$AD5&gt;0,$AF5&gt;0),AK5=""),", NCAGE Supplier Missing","")&amp;IF(AND($O5="Drawing",OR($V5&gt;0,$X5&gt;0,$Z5&gt;0,$AB5&gt;0,$AD5&gt;0,$AF5&gt;0),AL5=""),", Manufacturer Missing","")&amp;IF(AM5&lt;&gt;"",", Comment","")&amp;IF(AND(OR(AI5="Bid Using CSIS Dropdown With Query (Comment Field Must Be Populated)",AI5="Bid To Drawing Supplied With Query (Comment Field Must Be Populated)"),AM5=""),", Please Enter a Comment for the Bid Query","")</f>
        <v>, Please enter a Price in PB1 or Select No Bid</v>
      </c>
      <c r="AO5" s="28"/>
      <c r="AP5" s="28"/>
      <c r="AQ5" s="28"/>
      <c r="AR5" s="28"/>
      <c r="AS5" s="28"/>
      <c r="AT5" s="28"/>
      <c r="AU5" s="28"/>
      <c r="AV5" s="28"/>
      <c r="AW5" s="28"/>
      <c r="AX5" s="28"/>
      <c r="AY5" s="28"/>
      <c r="AZ5" s="28"/>
      <c r="BA5" s="28"/>
      <c r="BB5" s="28"/>
      <c r="BC5" s="28"/>
      <c r="BD5" s="28"/>
      <c r="BE5" s="28"/>
      <c r="BF5" s="28"/>
      <c r="BG5" s="28"/>
      <c r="BH5" s="28"/>
      <c r="BI5" s="28"/>
      <c r="BJ5" s="28"/>
      <c r="BK5" s="28"/>
      <c r="BL5" s="28"/>
      <c r="BM5" s="28"/>
    </row>
    <row r="6" spans="1:65" x14ac:dyDescent="0.25">
      <c r="A6" s="34">
        <v>4</v>
      </c>
      <c r="B6" s="35"/>
      <c r="C6" s="35" t="s">
        <v>130</v>
      </c>
      <c r="D6" s="35"/>
      <c r="E6" s="36" t="s">
        <v>136</v>
      </c>
      <c r="F6" s="41" t="s">
        <v>268</v>
      </c>
      <c r="G6" s="41" t="s">
        <v>269</v>
      </c>
      <c r="H6" s="41" t="s">
        <v>261</v>
      </c>
      <c r="I6" s="41" t="s">
        <v>103</v>
      </c>
      <c r="J6" s="52">
        <v>1</v>
      </c>
      <c r="K6" s="52">
        <v>1</v>
      </c>
      <c r="L6" s="52" t="s">
        <v>23</v>
      </c>
      <c r="M6" s="52" t="s">
        <v>105</v>
      </c>
      <c r="N6" s="37" t="s">
        <v>260</v>
      </c>
      <c r="O6" s="37" t="s">
        <v>129</v>
      </c>
      <c r="P6" s="37"/>
      <c r="Q6" s="42"/>
      <c r="R6" s="28"/>
      <c r="S6" s="28"/>
      <c r="T6" s="28"/>
      <c r="U6" s="43">
        <v>2</v>
      </c>
      <c r="V6" s="33"/>
      <c r="W6" s="43">
        <v>5</v>
      </c>
      <c r="X6" s="33"/>
      <c r="Y6" s="43">
        <v>9</v>
      </c>
      <c r="Z6" s="33"/>
      <c r="AA6" s="43">
        <v>20</v>
      </c>
      <c r="AB6" s="33"/>
      <c r="AC6" s="43">
        <v>35</v>
      </c>
      <c r="AD6" s="33"/>
      <c r="AE6" s="43">
        <v>60</v>
      </c>
      <c r="AF6" s="33"/>
      <c r="AG6" s="43">
        <v>99999</v>
      </c>
      <c r="AH6" s="33"/>
      <c r="AI6" s="28"/>
      <c r="AJ6" s="28"/>
      <c r="AK6" s="28"/>
      <c r="AL6" s="28"/>
      <c r="AM6" s="28"/>
      <c r="AN6" s="48" t="str">
        <f t="shared" si="1"/>
        <v>, Please enter a Price in PB1 or Select No Bid</v>
      </c>
      <c r="AO6" s="28"/>
      <c r="AP6" s="28"/>
      <c r="AQ6" s="28"/>
      <c r="AR6" s="28"/>
      <c r="AS6" s="28"/>
      <c r="AT6" s="28"/>
      <c r="AU6" s="28"/>
      <c r="AV6" s="28"/>
      <c r="AW6" s="28"/>
      <c r="AX6" s="28"/>
      <c r="AY6" s="28"/>
      <c r="AZ6" s="28"/>
      <c r="BA6" s="28"/>
      <c r="BB6" s="28"/>
      <c r="BC6" s="28"/>
      <c r="BD6" s="28"/>
      <c r="BE6" s="28"/>
      <c r="BF6" s="28"/>
      <c r="BG6" s="28"/>
      <c r="BH6" s="28"/>
      <c r="BI6" s="28"/>
      <c r="BJ6" s="28"/>
      <c r="BK6" s="28"/>
      <c r="BL6" s="28"/>
      <c r="BM6" s="28"/>
    </row>
    <row r="7" spans="1:65" x14ac:dyDescent="0.25">
      <c r="A7" s="34">
        <v>5</v>
      </c>
      <c r="B7" s="35"/>
      <c r="C7" s="35" t="s">
        <v>130</v>
      </c>
      <c r="D7" s="35"/>
      <c r="E7" s="36" t="s">
        <v>138</v>
      </c>
      <c r="F7" s="41" t="s">
        <v>270</v>
      </c>
      <c r="G7" s="41" t="s">
        <v>271</v>
      </c>
      <c r="H7" s="41" t="s">
        <v>261</v>
      </c>
      <c r="I7" s="41" t="s">
        <v>103</v>
      </c>
      <c r="J7" s="52">
        <v>1</v>
      </c>
      <c r="K7" s="52">
        <v>1</v>
      </c>
      <c r="L7" s="52" t="s">
        <v>23</v>
      </c>
      <c r="M7" s="52" t="s">
        <v>105</v>
      </c>
      <c r="N7" s="37" t="s">
        <v>260</v>
      </c>
      <c r="O7" s="37" t="s">
        <v>129</v>
      </c>
      <c r="P7" s="37"/>
      <c r="Q7" s="42"/>
      <c r="R7" s="28"/>
      <c r="S7" s="28"/>
      <c r="T7" s="28"/>
      <c r="U7" s="43">
        <v>1</v>
      </c>
      <c r="V7" s="33"/>
      <c r="W7" s="43">
        <v>3</v>
      </c>
      <c r="X7" s="33"/>
      <c r="Y7" s="43">
        <v>5</v>
      </c>
      <c r="Z7" s="33"/>
      <c r="AA7" s="43">
        <v>9</v>
      </c>
      <c r="AB7" s="33"/>
      <c r="AC7" s="43">
        <v>99999</v>
      </c>
      <c r="AD7" s="33"/>
      <c r="AE7" s="43" t="s">
        <v>102</v>
      </c>
      <c r="AF7" s="33"/>
      <c r="AG7" s="43" t="s">
        <v>102</v>
      </c>
      <c r="AH7" s="33"/>
      <c r="AI7" s="28"/>
      <c r="AJ7" s="28"/>
      <c r="AK7" s="28"/>
      <c r="AL7" s="28"/>
      <c r="AM7" s="28"/>
      <c r="AN7" s="48" t="str">
        <f t="shared" si="1"/>
        <v>, Please enter a Price in PB1 or Select No Bid</v>
      </c>
      <c r="AO7" s="28"/>
      <c r="AP7" s="28"/>
      <c r="AQ7" s="28"/>
      <c r="AR7" s="28"/>
      <c r="AS7" s="28"/>
      <c r="AT7" s="28"/>
      <c r="AU7" s="28"/>
      <c r="AV7" s="28"/>
      <c r="AW7" s="28"/>
      <c r="AX7" s="28"/>
      <c r="AY7" s="28"/>
      <c r="AZ7" s="28"/>
      <c r="BA7" s="28"/>
      <c r="BB7" s="28"/>
      <c r="BC7" s="28"/>
      <c r="BD7" s="28"/>
      <c r="BE7" s="28"/>
      <c r="BF7" s="28"/>
      <c r="BG7" s="28"/>
      <c r="BH7" s="28"/>
      <c r="BI7" s="28"/>
      <c r="BJ7" s="28"/>
      <c r="BK7" s="28"/>
      <c r="BL7" s="28"/>
      <c r="BM7" s="28"/>
    </row>
    <row r="8" spans="1:65" x14ac:dyDescent="0.25">
      <c r="A8" s="34">
        <v>6</v>
      </c>
      <c r="B8" s="35"/>
      <c r="C8" s="35" t="s">
        <v>130</v>
      </c>
      <c r="D8" s="35"/>
      <c r="E8" s="36" t="s">
        <v>140</v>
      </c>
      <c r="F8" s="41" t="s">
        <v>272</v>
      </c>
      <c r="G8" s="41" t="s">
        <v>273</v>
      </c>
      <c r="H8" s="41" t="s">
        <v>261</v>
      </c>
      <c r="I8" s="41" t="s">
        <v>103</v>
      </c>
      <c r="J8" s="52">
        <v>1</v>
      </c>
      <c r="K8" s="52">
        <v>1</v>
      </c>
      <c r="L8" s="52" t="s">
        <v>23</v>
      </c>
      <c r="M8" s="52" t="s">
        <v>105</v>
      </c>
      <c r="N8" s="37" t="s">
        <v>260</v>
      </c>
      <c r="O8" s="37" t="s">
        <v>129</v>
      </c>
      <c r="P8" s="37"/>
      <c r="Q8" s="42"/>
      <c r="R8" s="28"/>
      <c r="S8" s="28"/>
      <c r="T8" s="28"/>
      <c r="U8" s="43">
        <v>1</v>
      </c>
      <c r="V8" s="33"/>
      <c r="W8" s="43">
        <v>3</v>
      </c>
      <c r="X8" s="33"/>
      <c r="Y8" s="43">
        <v>5</v>
      </c>
      <c r="Z8" s="33"/>
      <c r="AA8" s="43">
        <v>99999</v>
      </c>
      <c r="AB8" s="33"/>
      <c r="AC8" s="43" t="s">
        <v>102</v>
      </c>
      <c r="AD8" s="33"/>
      <c r="AE8" s="43" t="s">
        <v>102</v>
      </c>
      <c r="AF8" s="33"/>
      <c r="AG8" s="43" t="s">
        <v>102</v>
      </c>
      <c r="AH8" s="33"/>
      <c r="AI8" s="28"/>
      <c r="AJ8" s="28"/>
      <c r="AK8" s="28"/>
      <c r="AL8" s="28"/>
      <c r="AM8" s="28"/>
      <c r="AN8" s="48" t="str">
        <f t="shared" si="1"/>
        <v>, Please enter a Price in PB1 or Select No Bid</v>
      </c>
      <c r="AO8" s="28"/>
      <c r="AP8" s="28"/>
      <c r="AQ8" s="28"/>
      <c r="AR8" s="28"/>
      <c r="AS8" s="28"/>
      <c r="AT8" s="28"/>
      <c r="AU8" s="28"/>
      <c r="AV8" s="28"/>
      <c r="AW8" s="28"/>
      <c r="AX8" s="28"/>
      <c r="AY8" s="28"/>
      <c r="AZ8" s="28"/>
      <c r="BA8" s="28"/>
      <c r="BB8" s="28"/>
      <c r="BC8" s="28"/>
      <c r="BD8" s="28"/>
      <c r="BE8" s="28"/>
      <c r="BF8" s="28"/>
      <c r="BG8" s="28"/>
      <c r="BH8" s="28"/>
      <c r="BI8" s="28"/>
      <c r="BJ8" s="28"/>
      <c r="BK8" s="28"/>
      <c r="BL8" s="28"/>
      <c r="BM8" s="28"/>
    </row>
    <row r="9" spans="1:65" x14ac:dyDescent="0.25">
      <c r="A9" s="34">
        <v>7</v>
      </c>
      <c r="B9" s="35"/>
      <c r="C9" s="35" t="s">
        <v>130</v>
      </c>
      <c r="D9" s="35"/>
      <c r="E9" s="36" t="s">
        <v>146</v>
      </c>
      <c r="F9" s="41" t="s">
        <v>274</v>
      </c>
      <c r="G9" s="41" t="s">
        <v>275</v>
      </c>
      <c r="H9" s="41" t="s">
        <v>261</v>
      </c>
      <c r="I9" s="41" t="s">
        <v>103</v>
      </c>
      <c r="J9" s="52">
        <v>1</v>
      </c>
      <c r="K9" s="52">
        <v>1</v>
      </c>
      <c r="L9" s="52" t="s">
        <v>23</v>
      </c>
      <c r="M9" s="52" t="s">
        <v>105</v>
      </c>
      <c r="N9" s="37" t="s">
        <v>260</v>
      </c>
      <c r="O9" s="37" t="s">
        <v>129</v>
      </c>
      <c r="P9" s="37"/>
      <c r="Q9" s="42"/>
      <c r="R9" s="28"/>
      <c r="S9" s="28"/>
      <c r="T9" s="28"/>
      <c r="U9" s="43">
        <v>9</v>
      </c>
      <c r="V9" s="33"/>
      <c r="W9" s="43">
        <v>25</v>
      </c>
      <c r="X9" s="33"/>
      <c r="Y9" s="43">
        <v>45</v>
      </c>
      <c r="Z9" s="33"/>
      <c r="AA9" s="43">
        <v>90</v>
      </c>
      <c r="AB9" s="33"/>
      <c r="AC9" s="43">
        <v>175</v>
      </c>
      <c r="AD9" s="33"/>
      <c r="AE9" s="43">
        <v>99999</v>
      </c>
      <c r="AF9" s="33"/>
      <c r="AG9" s="43" t="s">
        <v>102</v>
      </c>
      <c r="AH9" s="33"/>
      <c r="AI9" s="28"/>
      <c r="AJ9" s="28"/>
      <c r="AK9" s="28"/>
      <c r="AL9" s="28"/>
      <c r="AM9" s="28"/>
      <c r="AN9" s="48" t="str">
        <f t="shared" si="1"/>
        <v>, Please enter a Price in PB1 or Select No Bid</v>
      </c>
      <c r="AO9" s="28"/>
      <c r="AP9" s="28"/>
      <c r="AQ9" s="28"/>
      <c r="AR9" s="28"/>
      <c r="AS9" s="28"/>
      <c r="AT9" s="28"/>
      <c r="AU9" s="28"/>
      <c r="AV9" s="28"/>
      <c r="AW9" s="28"/>
      <c r="AX9" s="28"/>
      <c r="AY9" s="28"/>
      <c r="AZ9" s="28"/>
      <c r="BA9" s="28"/>
      <c r="BB9" s="28"/>
      <c r="BC9" s="28"/>
      <c r="BD9" s="28"/>
      <c r="BE9" s="28"/>
      <c r="BF9" s="28"/>
      <c r="BG9" s="28"/>
      <c r="BH9" s="28"/>
      <c r="BI9" s="28"/>
      <c r="BJ9" s="28"/>
      <c r="BK9" s="28"/>
      <c r="BL9" s="28"/>
      <c r="BM9" s="28"/>
    </row>
    <row r="10" spans="1:65" x14ac:dyDescent="0.25">
      <c r="A10" s="34">
        <v>8</v>
      </c>
      <c r="B10" s="35"/>
      <c r="C10" s="35" t="s">
        <v>130</v>
      </c>
      <c r="D10" s="35"/>
      <c r="E10" s="36" t="s">
        <v>151</v>
      </c>
      <c r="F10" s="41" t="s">
        <v>276</v>
      </c>
      <c r="G10" s="41" t="s">
        <v>277</v>
      </c>
      <c r="H10" s="41" t="s">
        <v>261</v>
      </c>
      <c r="I10" s="41" t="s">
        <v>103</v>
      </c>
      <c r="J10" s="52">
        <v>1</v>
      </c>
      <c r="K10" s="52">
        <v>1</v>
      </c>
      <c r="L10" s="52" t="s">
        <v>23</v>
      </c>
      <c r="M10" s="52" t="s">
        <v>105</v>
      </c>
      <c r="N10" s="37" t="s">
        <v>260</v>
      </c>
      <c r="O10" s="37" t="s">
        <v>129</v>
      </c>
      <c r="P10" s="37"/>
      <c r="Q10" s="42"/>
      <c r="R10" s="28"/>
      <c r="S10" s="28"/>
      <c r="T10" s="28"/>
      <c r="U10" s="43">
        <v>1</v>
      </c>
      <c r="V10" s="33"/>
      <c r="W10" s="43">
        <v>3</v>
      </c>
      <c r="X10" s="33"/>
      <c r="Y10" s="43">
        <v>5</v>
      </c>
      <c r="Z10" s="33"/>
      <c r="AA10" s="43">
        <v>99999</v>
      </c>
      <c r="AB10" s="33"/>
      <c r="AC10" s="43" t="s">
        <v>102</v>
      </c>
      <c r="AD10" s="33"/>
      <c r="AE10" s="43" t="s">
        <v>102</v>
      </c>
      <c r="AF10" s="33"/>
      <c r="AG10" s="43" t="s">
        <v>102</v>
      </c>
      <c r="AH10" s="33"/>
      <c r="AI10" s="28"/>
      <c r="AJ10" s="28"/>
      <c r="AK10" s="28"/>
      <c r="AL10" s="28"/>
      <c r="AM10" s="28"/>
      <c r="AN10" s="48" t="str">
        <f t="shared" si="1"/>
        <v>, Please enter a Price in PB1 or Select No Bid</v>
      </c>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row>
    <row r="11" spans="1:65" x14ac:dyDescent="0.25">
      <c r="A11" s="34">
        <v>9</v>
      </c>
      <c r="B11" s="35"/>
      <c r="C11" s="35" t="s">
        <v>130</v>
      </c>
      <c r="D11" s="35"/>
      <c r="E11" s="36" t="s">
        <v>152</v>
      </c>
      <c r="F11" s="41" t="s">
        <v>278</v>
      </c>
      <c r="G11" s="41" t="s">
        <v>279</v>
      </c>
      <c r="H11" s="41" t="s">
        <v>261</v>
      </c>
      <c r="I11" s="41" t="s">
        <v>103</v>
      </c>
      <c r="J11" s="52">
        <v>1</v>
      </c>
      <c r="K11" s="52">
        <v>1</v>
      </c>
      <c r="L11" s="52" t="s">
        <v>23</v>
      </c>
      <c r="M11" s="52" t="s">
        <v>105</v>
      </c>
      <c r="N11" s="37" t="s">
        <v>260</v>
      </c>
      <c r="O11" s="37" t="s">
        <v>129</v>
      </c>
      <c r="P11" s="37"/>
      <c r="Q11" s="42"/>
      <c r="R11" s="28"/>
      <c r="S11" s="28"/>
      <c r="T11" s="28"/>
      <c r="U11" s="43">
        <v>3</v>
      </c>
      <c r="V11" s="33"/>
      <c r="W11" s="43">
        <v>9</v>
      </c>
      <c r="X11" s="33"/>
      <c r="Y11" s="43">
        <v>15</v>
      </c>
      <c r="Z11" s="33"/>
      <c r="AA11" s="43">
        <v>30</v>
      </c>
      <c r="AB11" s="33"/>
      <c r="AC11" s="43">
        <v>60</v>
      </c>
      <c r="AD11" s="33"/>
      <c r="AE11" s="43">
        <v>90</v>
      </c>
      <c r="AF11" s="33"/>
      <c r="AG11" s="43">
        <v>99999</v>
      </c>
      <c r="AH11" s="33"/>
      <c r="AI11" s="28"/>
      <c r="AJ11" s="28"/>
      <c r="AK11" s="28"/>
      <c r="AL11" s="28"/>
      <c r="AM11" s="28"/>
      <c r="AN11" s="48" t="str">
        <f t="shared" si="1"/>
        <v>, Please enter a Price in PB1 or Select No Bid</v>
      </c>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row>
    <row r="12" spans="1:65" x14ac:dyDescent="0.25">
      <c r="A12" s="34">
        <v>10</v>
      </c>
      <c r="B12" s="35"/>
      <c r="C12" s="35" t="s">
        <v>130</v>
      </c>
      <c r="D12" s="35"/>
      <c r="E12" s="36" t="s">
        <v>154</v>
      </c>
      <c r="F12" s="41" t="s">
        <v>280</v>
      </c>
      <c r="G12" s="41" t="s">
        <v>281</v>
      </c>
      <c r="H12" s="41" t="s">
        <v>261</v>
      </c>
      <c r="I12" s="41" t="s">
        <v>103</v>
      </c>
      <c r="J12" s="52">
        <v>1</v>
      </c>
      <c r="K12" s="52">
        <v>1</v>
      </c>
      <c r="L12" s="52" t="s">
        <v>23</v>
      </c>
      <c r="M12" s="52" t="s">
        <v>105</v>
      </c>
      <c r="N12" s="37" t="s">
        <v>260</v>
      </c>
      <c r="O12" s="37" t="s">
        <v>129</v>
      </c>
      <c r="P12" s="37"/>
      <c r="Q12" s="42"/>
      <c r="R12" s="28"/>
      <c r="S12" s="28"/>
      <c r="T12" s="28"/>
      <c r="U12" s="43">
        <v>1</v>
      </c>
      <c r="V12" s="33"/>
      <c r="W12" s="43">
        <v>3</v>
      </c>
      <c r="X12" s="33"/>
      <c r="Y12" s="43">
        <v>5</v>
      </c>
      <c r="Z12" s="33"/>
      <c r="AA12" s="43">
        <v>99999</v>
      </c>
      <c r="AB12" s="33"/>
      <c r="AC12" s="43" t="s">
        <v>102</v>
      </c>
      <c r="AD12" s="33"/>
      <c r="AE12" s="43" t="s">
        <v>102</v>
      </c>
      <c r="AF12" s="33"/>
      <c r="AG12" s="43" t="s">
        <v>102</v>
      </c>
      <c r="AH12" s="33"/>
      <c r="AI12" s="28"/>
      <c r="AJ12" s="28"/>
      <c r="AK12" s="28"/>
      <c r="AL12" s="28"/>
      <c r="AM12" s="28"/>
      <c r="AN12" s="48" t="str">
        <f t="shared" si="1"/>
        <v>, Please enter a Price in PB1 or Select No Bid</v>
      </c>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row>
    <row r="13" spans="1:65" x14ac:dyDescent="0.25">
      <c r="A13" s="34">
        <v>11</v>
      </c>
      <c r="B13" s="35"/>
      <c r="C13" s="35" t="s">
        <v>130</v>
      </c>
      <c r="D13" s="35"/>
      <c r="E13" s="36" t="s">
        <v>156</v>
      </c>
      <c r="F13" s="41" t="s">
        <v>282</v>
      </c>
      <c r="G13" s="41" t="s">
        <v>283</v>
      </c>
      <c r="H13" s="41" t="s">
        <v>261</v>
      </c>
      <c r="I13" s="41" t="s">
        <v>103</v>
      </c>
      <c r="J13" s="52">
        <v>1</v>
      </c>
      <c r="K13" s="52">
        <v>1</v>
      </c>
      <c r="L13" s="52" t="s">
        <v>23</v>
      </c>
      <c r="M13" s="52" t="s">
        <v>105</v>
      </c>
      <c r="N13" s="37" t="s">
        <v>260</v>
      </c>
      <c r="O13" s="37" t="s">
        <v>129</v>
      </c>
      <c r="P13" s="37"/>
      <c r="Q13" s="42"/>
      <c r="R13" s="28"/>
      <c r="S13" s="28"/>
      <c r="T13" s="28"/>
      <c r="U13" s="43">
        <v>15</v>
      </c>
      <c r="V13" s="33"/>
      <c r="W13" s="43">
        <v>40</v>
      </c>
      <c r="X13" s="33"/>
      <c r="Y13" s="43">
        <v>80</v>
      </c>
      <c r="Z13" s="33"/>
      <c r="AA13" s="43">
        <v>175</v>
      </c>
      <c r="AB13" s="33"/>
      <c r="AC13" s="43">
        <v>350</v>
      </c>
      <c r="AD13" s="33"/>
      <c r="AE13" s="43">
        <v>500</v>
      </c>
      <c r="AF13" s="33"/>
      <c r="AG13" s="43">
        <v>99999</v>
      </c>
      <c r="AH13" s="33"/>
      <c r="AI13" s="28"/>
      <c r="AJ13" s="28"/>
      <c r="AK13" s="28"/>
      <c r="AL13" s="28"/>
      <c r="AM13" s="28"/>
      <c r="AN13" s="48" t="str">
        <f t="shared" si="1"/>
        <v>, Please enter a Price in PB1 or Select No Bid</v>
      </c>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row>
    <row r="14" spans="1:65" x14ac:dyDescent="0.25">
      <c r="A14" s="34">
        <v>12</v>
      </c>
      <c r="B14" s="35"/>
      <c r="C14" s="35" t="s">
        <v>130</v>
      </c>
      <c r="D14" s="35"/>
      <c r="E14" s="36" t="s">
        <v>157</v>
      </c>
      <c r="F14" s="41" t="s">
        <v>284</v>
      </c>
      <c r="G14" s="41" t="s">
        <v>285</v>
      </c>
      <c r="H14" s="41" t="s">
        <v>261</v>
      </c>
      <c r="I14" s="41" t="s">
        <v>103</v>
      </c>
      <c r="J14" s="52">
        <v>1</v>
      </c>
      <c r="K14" s="52">
        <v>1</v>
      </c>
      <c r="L14" s="52" t="s">
        <v>36</v>
      </c>
      <c r="M14" s="52" t="s">
        <v>105</v>
      </c>
      <c r="N14" s="37" t="s">
        <v>260</v>
      </c>
      <c r="O14" s="37" t="s">
        <v>129</v>
      </c>
      <c r="P14" s="37"/>
      <c r="Q14" s="42"/>
      <c r="R14" s="28"/>
      <c r="S14" s="28"/>
      <c r="T14" s="28"/>
      <c r="U14" s="43">
        <v>1</v>
      </c>
      <c r="V14" s="33"/>
      <c r="W14" s="43">
        <v>3</v>
      </c>
      <c r="X14" s="33"/>
      <c r="Y14" s="43">
        <v>5</v>
      </c>
      <c r="Z14" s="33"/>
      <c r="AA14" s="43">
        <v>99999</v>
      </c>
      <c r="AB14" s="33"/>
      <c r="AC14" s="43" t="s">
        <v>102</v>
      </c>
      <c r="AD14" s="33"/>
      <c r="AE14" s="43" t="s">
        <v>102</v>
      </c>
      <c r="AF14" s="33"/>
      <c r="AG14" s="43" t="s">
        <v>102</v>
      </c>
      <c r="AH14" s="33"/>
      <c r="AI14" s="28"/>
      <c r="AJ14" s="28"/>
      <c r="AK14" s="28"/>
      <c r="AL14" s="28"/>
      <c r="AM14" s="28"/>
      <c r="AN14" s="48" t="str">
        <f t="shared" si="1"/>
        <v>, Please enter a Price in PB1 or Select No Bid</v>
      </c>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row>
    <row r="15" spans="1:65" x14ac:dyDescent="0.25">
      <c r="A15" s="34">
        <v>13</v>
      </c>
      <c r="B15" s="35"/>
      <c r="C15" s="35" t="s">
        <v>130</v>
      </c>
      <c r="D15" s="35"/>
      <c r="E15" s="36" t="s">
        <v>159</v>
      </c>
      <c r="F15" s="41" t="s">
        <v>286</v>
      </c>
      <c r="G15" s="41" t="s">
        <v>287</v>
      </c>
      <c r="H15" s="41" t="s">
        <v>261</v>
      </c>
      <c r="I15" s="41" t="s">
        <v>103</v>
      </c>
      <c r="J15" s="52">
        <v>1</v>
      </c>
      <c r="K15" s="52">
        <v>1</v>
      </c>
      <c r="L15" s="52" t="s">
        <v>23</v>
      </c>
      <c r="M15" s="52" t="s">
        <v>105</v>
      </c>
      <c r="N15" s="37" t="s">
        <v>260</v>
      </c>
      <c r="O15" s="37" t="s">
        <v>129</v>
      </c>
      <c r="P15" s="37"/>
      <c r="Q15" s="42"/>
      <c r="R15" s="28"/>
      <c r="S15" s="28"/>
      <c r="T15" s="28"/>
      <c r="U15" s="43">
        <v>9</v>
      </c>
      <c r="V15" s="33"/>
      <c r="W15" s="43">
        <v>30</v>
      </c>
      <c r="X15" s="33"/>
      <c r="Y15" s="43">
        <v>60</v>
      </c>
      <c r="Z15" s="33"/>
      <c r="AA15" s="43">
        <v>120</v>
      </c>
      <c r="AB15" s="33"/>
      <c r="AC15" s="43">
        <v>225</v>
      </c>
      <c r="AD15" s="33"/>
      <c r="AE15" s="43">
        <v>350</v>
      </c>
      <c r="AF15" s="33"/>
      <c r="AG15" s="43">
        <v>99999</v>
      </c>
      <c r="AH15" s="33"/>
      <c r="AI15" s="28"/>
      <c r="AJ15" s="28"/>
      <c r="AK15" s="28"/>
      <c r="AL15" s="28"/>
      <c r="AM15" s="28"/>
      <c r="AN15" s="48" t="str">
        <f t="shared" si="1"/>
        <v>, Please enter a Price in PB1 or Select No Bid</v>
      </c>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row>
    <row r="16" spans="1:65" x14ac:dyDescent="0.25">
      <c r="A16" s="34">
        <v>14</v>
      </c>
      <c r="B16" s="35"/>
      <c r="C16" s="35" t="s">
        <v>130</v>
      </c>
      <c r="D16" s="35"/>
      <c r="E16" s="36" t="s">
        <v>160</v>
      </c>
      <c r="F16" s="41" t="s">
        <v>288</v>
      </c>
      <c r="G16" s="41" t="s">
        <v>289</v>
      </c>
      <c r="H16" s="41" t="s">
        <v>261</v>
      </c>
      <c r="I16" s="41" t="s">
        <v>103</v>
      </c>
      <c r="J16" s="52">
        <v>1</v>
      </c>
      <c r="K16" s="52">
        <v>1</v>
      </c>
      <c r="L16" s="52" t="s">
        <v>23</v>
      </c>
      <c r="M16" s="52" t="s">
        <v>105</v>
      </c>
      <c r="N16" s="37" t="s">
        <v>260</v>
      </c>
      <c r="O16" s="37" t="s">
        <v>129</v>
      </c>
      <c r="P16" s="37"/>
      <c r="Q16" s="42"/>
      <c r="R16" s="28"/>
      <c r="S16" s="28"/>
      <c r="T16" s="28"/>
      <c r="U16" s="43">
        <v>1</v>
      </c>
      <c r="V16" s="33"/>
      <c r="W16" s="43">
        <v>3</v>
      </c>
      <c r="X16" s="33"/>
      <c r="Y16" s="43">
        <v>5</v>
      </c>
      <c r="Z16" s="33"/>
      <c r="AA16" s="43">
        <v>99999</v>
      </c>
      <c r="AB16" s="33"/>
      <c r="AC16" s="43" t="s">
        <v>102</v>
      </c>
      <c r="AD16" s="33"/>
      <c r="AE16" s="43" t="s">
        <v>102</v>
      </c>
      <c r="AF16" s="33"/>
      <c r="AG16" s="43" t="s">
        <v>102</v>
      </c>
      <c r="AH16" s="33"/>
      <c r="AI16" s="28"/>
      <c r="AJ16" s="28"/>
      <c r="AK16" s="28"/>
      <c r="AL16" s="28"/>
      <c r="AM16" s="28"/>
      <c r="AN16" s="48" t="str">
        <f t="shared" si="1"/>
        <v>, Please enter a Price in PB1 or Select No Bid</v>
      </c>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row>
    <row r="17" spans="1:65" x14ac:dyDescent="0.25">
      <c r="A17" s="34">
        <v>15</v>
      </c>
      <c r="B17" s="35"/>
      <c r="C17" s="35" t="s">
        <v>130</v>
      </c>
      <c r="D17" s="35"/>
      <c r="E17" s="36" t="s">
        <v>161</v>
      </c>
      <c r="F17" s="41" t="s">
        <v>290</v>
      </c>
      <c r="G17" s="41" t="s">
        <v>291</v>
      </c>
      <c r="H17" s="41" t="s">
        <v>261</v>
      </c>
      <c r="I17" s="41" t="s">
        <v>103</v>
      </c>
      <c r="J17" s="52">
        <v>1</v>
      </c>
      <c r="K17" s="52">
        <v>1</v>
      </c>
      <c r="L17" s="52" t="s">
        <v>23</v>
      </c>
      <c r="M17" s="52" t="s">
        <v>105</v>
      </c>
      <c r="N17" s="37" t="s">
        <v>260</v>
      </c>
      <c r="O17" s="37" t="s">
        <v>129</v>
      </c>
      <c r="P17" s="37"/>
      <c r="Q17" s="42"/>
      <c r="R17" s="28"/>
      <c r="S17" s="28"/>
      <c r="T17" s="28"/>
      <c r="U17" s="43">
        <v>1</v>
      </c>
      <c r="V17" s="33"/>
      <c r="W17" s="43">
        <v>3</v>
      </c>
      <c r="X17" s="33"/>
      <c r="Y17" s="43">
        <v>5</v>
      </c>
      <c r="Z17" s="33"/>
      <c r="AA17" s="43">
        <v>10</v>
      </c>
      <c r="AB17" s="33"/>
      <c r="AC17" s="43">
        <v>99999</v>
      </c>
      <c r="AD17" s="33"/>
      <c r="AE17" s="43" t="s">
        <v>102</v>
      </c>
      <c r="AF17" s="33"/>
      <c r="AG17" s="43" t="s">
        <v>102</v>
      </c>
      <c r="AH17" s="33"/>
      <c r="AI17" s="28"/>
      <c r="AJ17" s="28"/>
      <c r="AK17" s="28"/>
      <c r="AL17" s="28"/>
      <c r="AM17" s="28"/>
      <c r="AN17" s="48" t="str">
        <f t="shared" si="1"/>
        <v>, Please enter a Price in PB1 or Select No Bid</v>
      </c>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row>
    <row r="18" spans="1:65" x14ac:dyDescent="0.25">
      <c r="A18" s="34">
        <v>16</v>
      </c>
      <c r="B18" s="35"/>
      <c r="C18" s="35" t="s">
        <v>130</v>
      </c>
      <c r="D18" s="35"/>
      <c r="E18" s="36" t="s">
        <v>162</v>
      </c>
      <c r="F18" s="41" t="s">
        <v>292</v>
      </c>
      <c r="G18" s="41" t="s">
        <v>293</v>
      </c>
      <c r="H18" s="41" t="s">
        <v>261</v>
      </c>
      <c r="I18" s="41" t="s">
        <v>103</v>
      </c>
      <c r="J18" s="52">
        <v>1</v>
      </c>
      <c r="K18" s="52">
        <v>1</v>
      </c>
      <c r="L18" s="52" t="s">
        <v>23</v>
      </c>
      <c r="M18" s="52" t="s">
        <v>105</v>
      </c>
      <c r="N18" s="37" t="s">
        <v>260</v>
      </c>
      <c r="O18" s="37" t="s">
        <v>129</v>
      </c>
      <c r="P18" s="37"/>
      <c r="Q18" s="42"/>
      <c r="R18" s="28"/>
      <c r="S18" s="28"/>
      <c r="T18" s="28"/>
      <c r="U18" s="43">
        <v>3</v>
      </c>
      <c r="V18" s="33"/>
      <c r="W18" s="43">
        <v>9</v>
      </c>
      <c r="X18" s="33"/>
      <c r="Y18" s="43">
        <v>20</v>
      </c>
      <c r="Z18" s="33"/>
      <c r="AA18" s="43">
        <v>40</v>
      </c>
      <c r="AB18" s="33"/>
      <c r="AC18" s="43">
        <v>80</v>
      </c>
      <c r="AD18" s="33"/>
      <c r="AE18" s="43">
        <v>99999</v>
      </c>
      <c r="AF18" s="33"/>
      <c r="AG18" s="43" t="s">
        <v>102</v>
      </c>
      <c r="AH18" s="33"/>
      <c r="AI18" s="28"/>
      <c r="AJ18" s="28"/>
      <c r="AK18" s="28"/>
      <c r="AL18" s="28"/>
      <c r="AM18" s="28"/>
      <c r="AN18" s="48" t="str">
        <f t="shared" si="1"/>
        <v>, Please enter a Price in PB1 or Select No Bid</v>
      </c>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row>
    <row r="19" spans="1:65" x14ac:dyDescent="0.25">
      <c r="A19" s="34">
        <v>17</v>
      </c>
      <c r="B19" s="35"/>
      <c r="C19" s="35" t="s">
        <v>130</v>
      </c>
      <c r="D19" s="35"/>
      <c r="E19" s="36" t="s">
        <v>165</v>
      </c>
      <c r="F19" s="41" t="s">
        <v>294</v>
      </c>
      <c r="G19" s="41" t="s">
        <v>295</v>
      </c>
      <c r="H19" s="41" t="s">
        <v>261</v>
      </c>
      <c r="I19" s="41" t="s">
        <v>103</v>
      </c>
      <c r="J19" s="52">
        <v>1</v>
      </c>
      <c r="K19" s="52">
        <v>1</v>
      </c>
      <c r="L19" s="52" t="s">
        <v>23</v>
      </c>
      <c r="M19" s="52" t="s">
        <v>105</v>
      </c>
      <c r="N19" s="37" t="s">
        <v>260</v>
      </c>
      <c r="O19" s="37" t="s">
        <v>129</v>
      </c>
      <c r="P19" s="37"/>
      <c r="Q19" s="42"/>
      <c r="R19" s="28"/>
      <c r="S19" s="28"/>
      <c r="T19" s="28"/>
      <c r="U19" s="43">
        <v>4</v>
      </c>
      <c r="V19" s="33"/>
      <c r="W19" s="43">
        <v>10</v>
      </c>
      <c r="X19" s="33"/>
      <c r="Y19" s="43">
        <v>20</v>
      </c>
      <c r="Z19" s="33"/>
      <c r="AA19" s="43">
        <v>40</v>
      </c>
      <c r="AB19" s="33"/>
      <c r="AC19" s="43">
        <v>80</v>
      </c>
      <c r="AD19" s="33"/>
      <c r="AE19" s="43">
        <v>99999</v>
      </c>
      <c r="AF19" s="33"/>
      <c r="AG19" s="43" t="s">
        <v>102</v>
      </c>
      <c r="AH19" s="33"/>
      <c r="AI19" s="28"/>
      <c r="AJ19" s="28"/>
      <c r="AK19" s="28"/>
      <c r="AL19" s="28"/>
      <c r="AM19" s="28"/>
      <c r="AN19" s="48" t="str">
        <f t="shared" si="1"/>
        <v>, Please enter a Price in PB1 or Select No Bid</v>
      </c>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row>
    <row r="20" spans="1:65" x14ac:dyDescent="0.25">
      <c r="A20" s="34">
        <v>18</v>
      </c>
      <c r="B20" s="35"/>
      <c r="C20" s="35" t="s">
        <v>130</v>
      </c>
      <c r="D20" s="35"/>
      <c r="E20" s="36" t="s">
        <v>167</v>
      </c>
      <c r="F20" s="41" t="s">
        <v>296</v>
      </c>
      <c r="G20" s="41" t="s">
        <v>297</v>
      </c>
      <c r="H20" s="41" t="s">
        <v>261</v>
      </c>
      <c r="I20" s="41" t="s">
        <v>103</v>
      </c>
      <c r="J20" s="52">
        <v>1</v>
      </c>
      <c r="K20" s="52">
        <v>1</v>
      </c>
      <c r="L20" s="52" t="s">
        <v>23</v>
      </c>
      <c r="M20" s="52" t="s">
        <v>105</v>
      </c>
      <c r="N20" s="37" t="s">
        <v>260</v>
      </c>
      <c r="O20" s="37" t="s">
        <v>129</v>
      </c>
      <c r="P20" s="37"/>
      <c r="Q20" s="42"/>
      <c r="R20" s="28"/>
      <c r="S20" s="28"/>
      <c r="T20" s="28"/>
      <c r="U20" s="43">
        <v>4</v>
      </c>
      <c r="V20" s="33"/>
      <c r="W20" s="43">
        <v>12</v>
      </c>
      <c r="X20" s="33"/>
      <c r="Y20" s="43">
        <v>25</v>
      </c>
      <c r="Z20" s="33"/>
      <c r="AA20" s="43">
        <v>45</v>
      </c>
      <c r="AB20" s="33"/>
      <c r="AC20" s="43">
        <v>90</v>
      </c>
      <c r="AD20" s="33"/>
      <c r="AE20" s="43">
        <v>99999</v>
      </c>
      <c r="AF20" s="33"/>
      <c r="AG20" s="43" t="s">
        <v>102</v>
      </c>
      <c r="AH20" s="33"/>
      <c r="AI20" s="28"/>
      <c r="AJ20" s="28"/>
      <c r="AK20" s="28"/>
      <c r="AL20" s="28"/>
      <c r="AM20" s="28"/>
      <c r="AN20" s="48" t="str">
        <f t="shared" si="1"/>
        <v>, Please enter a Price in PB1 or Select No Bid</v>
      </c>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row>
    <row r="21" spans="1:65" x14ac:dyDescent="0.25">
      <c r="A21" s="34">
        <v>19</v>
      </c>
      <c r="B21" s="35"/>
      <c r="C21" s="35" t="s">
        <v>130</v>
      </c>
      <c r="D21" s="35"/>
      <c r="E21" s="36" t="s">
        <v>169</v>
      </c>
      <c r="F21" s="41" t="s">
        <v>298</v>
      </c>
      <c r="G21" s="41" t="s">
        <v>299</v>
      </c>
      <c r="H21" s="41" t="s">
        <v>261</v>
      </c>
      <c r="I21" s="41" t="s">
        <v>103</v>
      </c>
      <c r="J21" s="52">
        <v>1</v>
      </c>
      <c r="K21" s="52">
        <v>1</v>
      </c>
      <c r="L21" s="52" t="s">
        <v>23</v>
      </c>
      <c r="M21" s="52" t="s">
        <v>105</v>
      </c>
      <c r="N21" s="37" t="s">
        <v>260</v>
      </c>
      <c r="O21" s="37" t="s">
        <v>129</v>
      </c>
      <c r="P21" s="37"/>
      <c r="Q21" s="42"/>
      <c r="R21" s="28"/>
      <c r="S21" s="28"/>
      <c r="T21" s="28"/>
      <c r="U21" s="43">
        <v>4</v>
      </c>
      <c r="V21" s="33"/>
      <c r="W21" s="43">
        <v>12</v>
      </c>
      <c r="X21" s="33"/>
      <c r="Y21" s="43">
        <v>25</v>
      </c>
      <c r="Z21" s="33"/>
      <c r="AA21" s="43">
        <v>45</v>
      </c>
      <c r="AB21" s="33"/>
      <c r="AC21" s="43">
        <v>90</v>
      </c>
      <c r="AD21" s="33"/>
      <c r="AE21" s="43">
        <v>99999</v>
      </c>
      <c r="AF21" s="33"/>
      <c r="AG21" s="43" t="s">
        <v>102</v>
      </c>
      <c r="AH21" s="33"/>
      <c r="AI21" s="28"/>
      <c r="AJ21" s="28"/>
      <c r="AK21" s="28"/>
      <c r="AL21" s="28"/>
      <c r="AM21" s="28"/>
      <c r="AN21" s="48" t="str">
        <f t="shared" si="1"/>
        <v>, Please enter a Price in PB1 or Select No Bid</v>
      </c>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row>
    <row r="22" spans="1:65" x14ac:dyDescent="0.25">
      <c r="A22" s="34">
        <v>20</v>
      </c>
      <c r="B22" s="35"/>
      <c r="C22" s="35" t="s">
        <v>130</v>
      </c>
      <c r="D22" s="35"/>
      <c r="E22" s="36" t="s">
        <v>170</v>
      </c>
      <c r="F22" s="41" t="s">
        <v>300</v>
      </c>
      <c r="G22" s="41" t="s">
        <v>301</v>
      </c>
      <c r="H22" s="41" t="s">
        <v>261</v>
      </c>
      <c r="I22" s="41" t="s">
        <v>103</v>
      </c>
      <c r="J22" s="52">
        <v>1</v>
      </c>
      <c r="K22" s="52">
        <v>1</v>
      </c>
      <c r="L22" s="52" t="s">
        <v>23</v>
      </c>
      <c r="M22" s="52" t="s">
        <v>105</v>
      </c>
      <c r="N22" s="37" t="s">
        <v>260</v>
      </c>
      <c r="O22" s="37" t="s">
        <v>129</v>
      </c>
      <c r="P22" s="37"/>
      <c r="Q22" s="42"/>
      <c r="R22" s="28"/>
      <c r="S22" s="28"/>
      <c r="T22" s="28"/>
      <c r="U22" s="43">
        <v>2</v>
      </c>
      <c r="V22" s="33"/>
      <c r="W22" s="43">
        <v>6</v>
      </c>
      <c r="X22" s="33"/>
      <c r="Y22" s="43">
        <v>12</v>
      </c>
      <c r="Z22" s="33"/>
      <c r="AA22" s="43">
        <v>25</v>
      </c>
      <c r="AB22" s="33"/>
      <c r="AC22" s="43">
        <v>50</v>
      </c>
      <c r="AD22" s="33"/>
      <c r="AE22" s="43">
        <v>80</v>
      </c>
      <c r="AF22" s="33"/>
      <c r="AG22" s="43">
        <v>99999</v>
      </c>
      <c r="AH22" s="33"/>
      <c r="AI22" s="28"/>
      <c r="AJ22" s="28"/>
      <c r="AK22" s="28"/>
      <c r="AL22" s="28"/>
      <c r="AM22" s="28"/>
      <c r="AN22" s="48" t="str">
        <f t="shared" si="1"/>
        <v>, Please enter a Price in PB1 or Select No Bid</v>
      </c>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row>
    <row r="23" spans="1:65" x14ac:dyDescent="0.25">
      <c r="A23" s="34">
        <v>21</v>
      </c>
      <c r="B23" s="35"/>
      <c r="C23" s="35" t="s">
        <v>130</v>
      </c>
      <c r="D23" s="35"/>
      <c r="E23" s="36" t="s">
        <v>172</v>
      </c>
      <c r="F23" s="41" t="s">
        <v>302</v>
      </c>
      <c r="G23" s="41" t="s">
        <v>303</v>
      </c>
      <c r="H23" s="41" t="s">
        <v>261</v>
      </c>
      <c r="I23" s="41" t="s">
        <v>103</v>
      </c>
      <c r="J23" s="52">
        <v>1</v>
      </c>
      <c r="K23" s="52">
        <v>1</v>
      </c>
      <c r="L23" s="52" t="s">
        <v>23</v>
      </c>
      <c r="M23" s="52" t="s">
        <v>105</v>
      </c>
      <c r="N23" s="37" t="s">
        <v>260</v>
      </c>
      <c r="O23" s="37" t="s">
        <v>129</v>
      </c>
      <c r="P23" s="37"/>
      <c r="Q23" s="42"/>
      <c r="R23" s="28"/>
      <c r="S23" s="28"/>
      <c r="T23" s="28"/>
      <c r="U23" s="43">
        <v>6</v>
      </c>
      <c r="V23" s="33"/>
      <c r="W23" s="43">
        <v>20</v>
      </c>
      <c r="X23" s="33"/>
      <c r="Y23" s="43">
        <v>35</v>
      </c>
      <c r="Z23" s="33"/>
      <c r="AA23" s="43">
        <v>70</v>
      </c>
      <c r="AB23" s="33"/>
      <c r="AC23" s="43">
        <v>140</v>
      </c>
      <c r="AD23" s="33"/>
      <c r="AE23" s="43">
        <v>99999</v>
      </c>
      <c r="AF23" s="33"/>
      <c r="AG23" s="43" t="s">
        <v>102</v>
      </c>
      <c r="AH23" s="33"/>
      <c r="AI23" s="28"/>
      <c r="AJ23" s="28"/>
      <c r="AK23" s="28"/>
      <c r="AL23" s="28"/>
      <c r="AM23" s="28"/>
      <c r="AN23" s="48" t="str">
        <f t="shared" si="1"/>
        <v>, Please enter a Price in PB1 or Select No Bid</v>
      </c>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row>
    <row r="24" spans="1:65" x14ac:dyDescent="0.25">
      <c r="A24" s="34">
        <v>22</v>
      </c>
      <c r="B24" s="35"/>
      <c r="C24" s="35" t="s">
        <v>130</v>
      </c>
      <c r="D24" s="35"/>
      <c r="E24" s="36" t="s">
        <v>173</v>
      </c>
      <c r="F24" s="41" t="s">
        <v>304</v>
      </c>
      <c r="G24" s="41" t="s">
        <v>305</v>
      </c>
      <c r="H24" s="41" t="s">
        <v>261</v>
      </c>
      <c r="I24" s="41" t="s">
        <v>103</v>
      </c>
      <c r="J24" s="52">
        <v>1</v>
      </c>
      <c r="K24" s="52">
        <v>1</v>
      </c>
      <c r="L24" s="52" t="s">
        <v>23</v>
      </c>
      <c r="M24" s="52" t="s">
        <v>105</v>
      </c>
      <c r="N24" s="37" t="s">
        <v>260</v>
      </c>
      <c r="O24" s="37" t="s">
        <v>129</v>
      </c>
      <c r="P24" s="37"/>
      <c r="Q24" s="42"/>
      <c r="R24" s="28"/>
      <c r="S24" s="28"/>
      <c r="T24" s="28"/>
      <c r="U24" s="43">
        <v>1</v>
      </c>
      <c r="V24" s="33"/>
      <c r="W24" s="43">
        <v>3</v>
      </c>
      <c r="X24" s="33"/>
      <c r="Y24" s="43">
        <v>6</v>
      </c>
      <c r="Z24" s="33"/>
      <c r="AA24" s="43">
        <v>12</v>
      </c>
      <c r="AB24" s="33"/>
      <c r="AC24" s="43">
        <v>99999</v>
      </c>
      <c r="AD24" s="33"/>
      <c r="AE24" s="43" t="s">
        <v>102</v>
      </c>
      <c r="AF24" s="33"/>
      <c r="AG24" s="43" t="s">
        <v>102</v>
      </c>
      <c r="AH24" s="33"/>
      <c r="AI24" s="28"/>
      <c r="AJ24" s="28"/>
      <c r="AK24" s="28"/>
      <c r="AL24" s="28"/>
      <c r="AM24" s="28"/>
      <c r="AN24" s="48" t="str">
        <f t="shared" si="1"/>
        <v>, Please enter a Price in PB1 or Select No Bid</v>
      </c>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row>
    <row r="25" spans="1:65" x14ac:dyDescent="0.25">
      <c r="A25" s="34">
        <v>23</v>
      </c>
      <c r="B25" s="35"/>
      <c r="C25" s="35" t="s">
        <v>130</v>
      </c>
      <c r="D25" s="35"/>
      <c r="E25" s="36" t="s">
        <v>174</v>
      </c>
      <c r="F25" s="41" t="s">
        <v>306</v>
      </c>
      <c r="G25" s="41" t="s">
        <v>307</v>
      </c>
      <c r="H25" s="41" t="s">
        <v>261</v>
      </c>
      <c r="I25" s="41" t="s">
        <v>103</v>
      </c>
      <c r="J25" s="52">
        <v>1</v>
      </c>
      <c r="K25" s="52">
        <v>1</v>
      </c>
      <c r="L25" s="52" t="s">
        <v>23</v>
      </c>
      <c r="M25" s="52" t="s">
        <v>105</v>
      </c>
      <c r="N25" s="37" t="s">
        <v>260</v>
      </c>
      <c r="O25" s="37" t="s">
        <v>129</v>
      </c>
      <c r="P25" s="37"/>
      <c r="Q25" s="42"/>
      <c r="R25" s="28"/>
      <c r="S25" s="28"/>
      <c r="T25" s="28"/>
      <c r="U25" s="43">
        <v>3</v>
      </c>
      <c r="V25" s="33"/>
      <c r="W25" s="43">
        <v>9</v>
      </c>
      <c r="X25" s="33"/>
      <c r="Y25" s="43">
        <v>15</v>
      </c>
      <c r="Z25" s="33"/>
      <c r="AA25" s="43">
        <v>25</v>
      </c>
      <c r="AB25" s="33"/>
      <c r="AC25" s="43">
        <v>50</v>
      </c>
      <c r="AD25" s="33"/>
      <c r="AE25" s="43">
        <v>80</v>
      </c>
      <c r="AF25" s="33"/>
      <c r="AG25" s="43">
        <v>99999</v>
      </c>
      <c r="AH25" s="33"/>
      <c r="AI25" s="28"/>
      <c r="AJ25" s="28"/>
      <c r="AK25" s="28"/>
      <c r="AL25" s="28"/>
      <c r="AM25" s="28"/>
      <c r="AN25" s="48" t="str">
        <f t="shared" si="1"/>
        <v>, Please enter a Price in PB1 or Select No Bid</v>
      </c>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row>
    <row r="26" spans="1:65" x14ac:dyDescent="0.25">
      <c r="A26" s="34">
        <v>24</v>
      </c>
      <c r="B26" s="35"/>
      <c r="C26" s="35" t="s">
        <v>130</v>
      </c>
      <c r="D26" s="35"/>
      <c r="E26" s="36" t="s">
        <v>175</v>
      </c>
      <c r="F26" s="41" t="s">
        <v>304</v>
      </c>
      <c r="G26" s="41" t="s">
        <v>308</v>
      </c>
      <c r="H26" s="41" t="s">
        <v>261</v>
      </c>
      <c r="I26" s="41" t="s">
        <v>309</v>
      </c>
      <c r="J26" s="52">
        <v>3</v>
      </c>
      <c r="K26" s="52">
        <v>1</v>
      </c>
      <c r="L26" s="52" t="s">
        <v>23</v>
      </c>
      <c r="M26" s="52">
        <v>36</v>
      </c>
      <c r="N26" s="37" t="s">
        <v>260</v>
      </c>
      <c r="O26" s="37" t="s">
        <v>129</v>
      </c>
      <c r="P26" s="37"/>
      <c r="Q26" s="42"/>
      <c r="R26" s="28"/>
      <c r="S26" s="28"/>
      <c r="T26" s="28"/>
      <c r="U26" s="43">
        <v>5</v>
      </c>
      <c r="V26" s="33"/>
      <c r="W26" s="43">
        <v>15</v>
      </c>
      <c r="X26" s="33"/>
      <c r="Y26" s="43">
        <v>30</v>
      </c>
      <c r="Z26" s="33"/>
      <c r="AA26" s="43">
        <v>60</v>
      </c>
      <c r="AB26" s="33"/>
      <c r="AC26" s="43">
        <v>120</v>
      </c>
      <c r="AD26" s="33"/>
      <c r="AE26" s="43">
        <v>175</v>
      </c>
      <c r="AF26" s="33"/>
      <c r="AG26" s="43">
        <v>99999</v>
      </c>
      <c r="AH26" s="33"/>
      <c r="AI26" s="28"/>
      <c r="AJ26" s="28"/>
      <c r="AK26" s="28"/>
      <c r="AL26" s="28"/>
      <c r="AM26" s="28"/>
      <c r="AN26" s="48" t="str">
        <f t="shared" si="1"/>
        <v>, Please enter a Price in PB1 or Select No Bid</v>
      </c>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row>
    <row r="27" spans="1:65" x14ac:dyDescent="0.25">
      <c r="A27" s="34">
        <v>25</v>
      </c>
      <c r="B27" s="35"/>
      <c r="C27" s="35" t="s">
        <v>130</v>
      </c>
      <c r="D27" s="35"/>
      <c r="E27" s="36" t="s">
        <v>177</v>
      </c>
      <c r="F27" s="41" t="s">
        <v>304</v>
      </c>
      <c r="G27" s="41" t="s">
        <v>305</v>
      </c>
      <c r="H27" s="41" t="s">
        <v>261</v>
      </c>
      <c r="I27" s="41" t="s">
        <v>103</v>
      </c>
      <c r="J27" s="52">
        <v>1</v>
      </c>
      <c r="K27" s="52">
        <v>1</v>
      </c>
      <c r="L27" s="52" t="s">
        <v>23</v>
      </c>
      <c r="M27" s="52">
        <v>36</v>
      </c>
      <c r="N27" s="37" t="s">
        <v>260</v>
      </c>
      <c r="O27" s="37" t="s">
        <v>129</v>
      </c>
      <c r="P27" s="37"/>
      <c r="Q27" s="42"/>
      <c r="R27" s="28"/>
      <c r="S27" s="28"/>
      <c r="T27" s="28"/>
      <c r="U27" s="43">
        <v>1</v>
      </c>
      <c r="V27" s="33"/>
      <c r="W27" s="43">
        <v>3</v>
      </c>
      <c r="X27" s="33"/>
      <c r="Y27" s="43">
        <v>5</v>
      </c>
      <c r="Z27" s="33"/>
      <c r="AA27" s="43">
        <v>99999</v>
      </c>
      <c r="AB27" s="33"/>
      <c r="AC27" s="43" t="s">
        <v>102</v>
      </c>
      <c r="AD27" s="33"/>
      <c r="AE27" s="43" t="s">
        <v>102</v>
      </c>
      <c r="AF27" s="33"/>
      <c r="AG27" s="43" t="s">
        <v>102</v>
      </c>
      <c r="AH27" s="33"/>
      <c r="AI27" s="28"/>
      <c r="AJ27" s="28"/>
      <c r="AK27" s="28"/>
      <c r="AL27" s="28"/>
      <c r="AM27" s="28"/>
      <c r="AN27" s="48" t="str">
        <f t="shared" si="1"/>
        <v>, Please enter a Price in PB1 or Select No Bid</v>
      </c>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row>
    <row r="28" spans="1:65" x14ac:dyDescent="0.25">
      <c r="A28" s="34">
        <v>26</v>
      </c>
      <c r="B28" s="35"/>
      <c r="C28" s="35" t="s">
        <v>130</v>
      </c>
      <c r="D28" s="35"/>
      <c r="E28" s="36" t="s">
        <v>178</v>
      </c>
      <c r="F28" s="41" t="s">
        <v>304</v>
      </c>
      <c r="G28" s="41" t="s">
        <v>305</v>
      </c>
      <c r="H28" s="41" t="s">
        <v>261</v>
      </c>
      <c r="I28" s="41" t="s">
        <v>103</v>
      </c>
      <c r="J28" s="52">
        <v>1</v>
      </c>
      <c r="K28" s="52">
        <v>1</v>
      </c>
      <c r="L28" s="52" t="s">
        <v>23</v>
      </c>
      <c r="M28" s="52">
        <v>36</v>
      </c>
      <c r="N28" s="37" t="s">
        <v>260</v>
      </c>
      <c r="O28" s="37" t="s">
        <v>129</v>
      </c>
      <c r="P28" s="37"/>
      <c r="Q28" s="42"/>
      <c r="R28" s="28"/>
      <c r="S28" s="28"/>
      <c r="T28" s="28"/>
      <c r="U28" s="43">
        <v>1</v>
      </c>
      <c r="V28" s="33"/>
      <c r="W28" s="43">
        <v>3</v>
      </c>
      <c r="X28" s="33"/>
      <c r="Y28" s="43">
        <v>5</v>
      </c>
      <c r="Z28" s="33"/>
      <c r="AA28" s="43">
        <v>99999</v>
      </c>
      <c r="AB28" s="33"/>
      <c r="AC28" s="43" t="s">
        <v>102</v>
      </c>
      <c r="AD28" s="33"/>
      <c r="AE28" s="43" t="s">
        <v>102</v>
      </c>
      <c r="AF28" s="33"/>
      <c r="AG28" s="43" t="s">
        <v>102</v>
      </c>
      <c r="AH28" s="33"/>
      <c r="AI28" s="28"/>
      <c r="AJ28" s="28"/>
      <c r="AK28" s="28"/>
      <c r="AL28" s="28"/>
      <c r="AM28" s="28"/>
      <c r="AN28" s="48" t="str">
        <f t="shared" si="1"/>
        <v>, Please enter a Price in PB1 or Select No Bid</v>
      </c>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row>
    <row r="29" spans="1:65" x14ac:dyDescent="0.25">
      <c r="A29" s="34">
        <v>27</v>
      </c>
      <c r="B29" s="35"/>
      <c r="C29" s="35" t="s">
        <v>130</v>
      </c>
      <c r="D29" s="35"/>
      <c r="E29" s="36" t="s">
        <v>179</v>
      </c>
      <c r="F29" s="41" t="s">
        <v>304</v>
      </c>
      <c r="G29" s="41" t="s">
        <v>305</v>
      </c>
      <c r="H29" s="41" t="s">
        <v>261</v>
      </c>
      <c r="I29" s="41" t="s">
        <v>103</v>
      </c>
      <c r="J29" s="52">
        <v>1</v>
      </c>
      <c r="K29" s="52">
        <v>1</v>
      </c>
      <c r="L29" s="52" t="s">
        <v>23</v>
      </c>
      <c r="M29" s="52">
        <v>36</v>
      </c>
      <c r="N29" s="37" t="s">
        <v>260</v>
      </c>
      <c r="O29" s="37" t="s">
        <v>129</v>
      </c>
      <c r="P29" s="37"/>
      <c r="Q29" s="42"/>
      <c r="R29" s="28"/>
      <c r="S29" s="28"/>
      <c r="T29" s="28"/>
      <c r="U29" s="43">
        <v>1</v>
      </c>
      <c r="V29" s="33"/>
      <c r="W29" s="43">
        <v>3</v>
      </c>
      <c r="X29" s="33"/>
      <c r="Y29" s="43">
        <v>5</v>
      </c>
      <c r="Z29" s="33"/>
      <c r="AA29" s="43">
        <v>9</v>
      </c>
      <c r="AB29" s="33"/>
      <c r="AC29" s="43">
        <v>99999</v>
      </c>
      <c r="AD29" s="33"/>
      <c r="AE29" s="43" t="s">
        <v>102</v>
      </c>
      <c r="AF29" s="33"/>
      <c r="AG29" s="43" t="s">
        <v>102</v>
      </c>
      <c r="AH29" s="33"/>
      <c r="AI29" s="28"/>
      <c r="AJ29" s="28"/>
      <c r="AK29" s="28"/>
      <c r="AL29" s="28"/>
      <c r="AM29" s="28"/>
      <c r="AN29" s="48" t="str">
        <f t="shared" si="1"/>
        <v>, Please enter a Price in PB1 or Select No Bid</v>
      </c>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row>
    <row r="30" spans="1:65" x14ac:dyDescent="0.25">
      <c r="A30" s="34">
        <v>28</v>
      </c>
      <c r="B30" s="35"/>
      <c r="C30" s="35" t="s">
        <v>130</v>
      </c>
      <c r="D30" s="35"/>
      <c r="E30" s="36" t="s">
        <v>180</v>
      </c>
      <c r="F30" s="41" t="s">
        <v>304</v>
      </c>
      <c r="G30" s="41" t="s">
        <v>305</v>
      </c>
      <c r="H30" s="41" t="s">
        <v>261</v>
      </c>
      <c r="I30" s="41" t="s">
        <v>103</v>
      </c>
      <c r="J30" s="52">
        <v>1</v>
      </c>
      <c r="K30" s="52">
        <v>1</v>
      </c>
      <c r="L30" s="52" t="s">
        <v>23</v>
      </c>
      <c r="M30" s="52">
        <v>96</v>
      </c>
      <c r="N30" s="37" t="s">
        <v>260</v>
      </c>
      <c r="O30" s="37" t="s">
        <v>129</v>
      </c>
      <c r="P30" s="37"/>
      <c r="Q30" s="42"/>
      <c r="R30" s="28"/>
      <c r="S30" s="28"/>
      <c r="T30" s="28"/>
      <c r="U30" s="43">
        <v>1</v>
      </c>
      <c r="V30" s="33"/>
      <c r="W30" s="43">
        <v>3</v>
      </c>
      <c r="X30" s="33"/>
      <c r="Y30" s="43">
        <v>6</v>
      </c>
      <c r="Z30" s="33"/>
      <c r="AA30" s="43">
        <v>12</v>
      </c>
      <c r="AB30" s="33"/>
      <c r="AC30" s="43">
        <v>99999</v>
      </c>
      <c r="AD30" s="33"/>
      <c r="AE30" s="43" t="s">
        <v>102</v>
      </c>
      <c r="AF30" s="33"/>
      <c r="AG30" s="43" t="s">
        <v>102</v>
      </c>
      <c r="AH30" s="33"/>
      <c r="AI30" s="28"/>
      <c r="AJ30" s="28"/>
      <c r="AK30" s="28"/>
      <c r="AL30" s="28"/>
      <c r="AM30" s="28"/>
      <c r="AN30" s="48" t="str">
        <f t="shared" si="1"/>
        <v>, Please enter a Price in PB1 or Select No Bid</v>
      </c>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row>
    <row r="31" spans="1:65" x14ac:dyDescent="0.25">
      <c r="A31" s="34">
        <v>29</v>
      </c>
      <c r="B31" s="35"/>
      <c r="C31" s="35" t="s">
        <v>130</v>
      </c>
      <c r="D31" s="35"/>
      <c r="E31" s="36" t="s">
        <v>182</v>
      </c>
      <c r="F31" s="41" t="s">
        <v>310</v>
      </c>
      <c r="G31" s="41" t="s">
        <v>311</v>
      </c>
      <c r="H31" s="41" t="s">
        <v>261</v>
      </c>
      <c r="I31" s="41" t="s">
        <v>103</v>
      </c>
      <c r="J31" s="52">
        <v>1</v>
      </c>
      <c r="K31" s="52">
        <v>1</v>
      </c>
      <c r="L31" s="52" t="s">
        <v>23</v>
      </c>
      <c r="M31" s="52" t="s">
        <v>105</v>
      </c>
      <c r="N31" s="37" t="s">
        <v>260</v>
      </c>
      <c r="O31" s="37" t="s">
        <v>129</v>
      </c>
      <c r="P31" s="37"/>
      <c r="Q31" s="42"/>
      <c r="R31" s="28"/>
      <c r="S31" s="28"/>
      <c r="T31" s="28"/>
      <c r="U31" s="43">
        <v>1</v>
      </c>
      <c r="V31" s="33"/>
      <c r="W31" s="43">
        <v>3</v>
      </c>
      <c r="X31" s="33"/>
      <c r="Y31" s="43">
        <v>6</v>
      </c>
      <c r="Z31" s="33"/>
      <c r="AA31" s="43">
        <v>12</v>
      </c>
      <c r="AB31" s="33"/>
      <c r="AC31" s="43">
        <v>99999</v>
      </c>
      <c r="AD31" s="33"/>
      <c r="AE31" s="43" t="s">
        <v>102</v>
      </c>
      <c r="AF31" s="33"/>
      <c r="AG31" s="43" t="s">
        <v>102</v>
      </c>
      <c r="AH31" s="33"/>
      <c r="AI31" s="28"/>
      <c r="AJ31" s="28"/>
      <c r="AK31" s="28"/>
      <c r="AL31" s="28"/>
      <c r="AM31" s="28"/>
      <c r="AN31" s="48" t="str">
        <f t="shared" si="1"/>
        <v>, Please enter a Price in PB1 or Select No Bid</v>
      </c>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row>
    <row r="32" spans="1:65" x14ac:dyDescent="0.25">
      <c r="A32" s="34">
        <v>30</v>
      </c>
      <c r="B32" s="35"/>
      <c r="C32" s="35" t="s">
        <v>130</v>
      </c>
      <c r="D32" s="35"/>
      <c r="E32" s="36" t="s">
        <v>184</v>
      </c>
      <c r="F32" s="41" t="s">
        <v>312</v>
      </c>
      <c r="G32" s="41" t="s">
        <v>313</v>
      </c>
      <c r="H32" s="41" t="s">
        <v>261</v>
      </c>
      <c r="I32" s="41" t="s">
        <v>103</v>
      </c>
      <c r="J32" s="52">
        <v>1</v>
      </c>
      <c r="K32" s="52">
        <v>1</v>
      </c>
      <c r="L32" s="52" t="s">
        <v>23</v>
      </c>
      <c r="M32" s="52" t="s">
        <v>105</v>
      </c>
      <c r="N32" s="37" t="s">
        <v>260</v>
      </c>
      <c r="O32" s="37" t="s">
        <v>129</v>
      </c>
      <c r="P32" s="37"/>
      <c r="Q32" s="42"/>
      <c r="R32" s="28"/>
      <c r="S32" s="28"/>
      <c r="T32" s="28"/>
      <c r="U32" s="43">
        <v>1</v>
      </c>
      <c r="V32" s="33"/>
      <c r="W32" s="43">
        <v>2</v>
      </c>
      <c r="X32" s="33"/>
      <c r="Y32" s="43">
        <v>4</v>
      </c>
      <c r="Z32" s="33"/>
      <c r="AA32" s="43">
        <v>9</v>
      </c>
      <c r="AB32" s="33"/>
      <c r="AC32" s="43">
        <v>99999</v>
      </c>
      <c r="AD32" s="33"/>
      <c r="AE32" s="43" t="s">
        <v>102</v>
      </c>
      <c r="AF32" s="33"/>
      <c r="AG32" s="43" t="s">
        <v>102</v>
      </c>
      <c r="AH32" s="33"/>
      <c r="AI32" s="28"/>
      <c r="AJ32" s="28"/>
      <c r="AK32" s="28"/>
      <c r="AL32" s="28"/>
      <c r="AM32" s="28"/>
      <c r="AN32" s="48" t="str">
        <f t="shared" si="1"/>
        <v>, Please enter a Price in PB1 or Select No Bid</v>
      </c>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row>
    <row r="33" spans="1:65" x14ac:dyDescent="0.25">
      <c r="A33" s="34">
        <v>31</v>
      </c>
      <c r="B33" s="35"/>
      <c r="C33" s="35" t="s">
        <v>130</v>
      </c>
      <c r="D33" s="35"/>
      <c r="E33" s="36" t="s">
        <v>185</v>
      </c>
      <c r="F33" s="41" t="s">
        <v>314</v>
      </c>
      <c r="G33" s="41" t="s">
        <v>315</v>
      </c>
      <c r="H33" s="41" t="s">
        <v>261</v>
      </c>
      <c r="I33" s="41" t="s">
        <v>103</v>
      </c>
      <c r="J33" s="52">
        <v>1</v>
      </c>
      <c r="K33" s="52">
        <v>1</v>
      </c>
      <c r="L33" s="52" t="s">
        <v>23</v>
      </c>
      <c r="M33" s="52" t="s">
        <v>105</v>
      </c>
      <c r="N33" s="37" t="s">
        <v>260</v>
      </c>
      <c r="O33" s="37" t="s">
        <v>129</v>
      </c>
      <c r="P33" s="37"/>
      <c r="Q33" s="42"/>
      <c r="R33" s="28"/>
      <c r="S33" s="28"/>
      <c r="T33" s="28"/>
      <c r="U33" s="43">
        <v>2</v>
      </c>
      <c r="V33" s="33"/>
      <c r="W33" s="43">
        <v>6</v>
      </c>
      <c r="X33" s="33"/>
      <c r="Y33" s="43">
        <v>12</v>
      </c>
      <c r="Z33" s="33"/>
      <c r="AA33" s="43">
        <v>25</v>
      </c>
      <c r="AB33" s="33"/>
      <c r="AC33" s="43">
        <v>45</v>
      </c>
      <c r="AD33" s="33"/>
      <c r="AE33" s="43">
        <v>70</v>
      </c>
      <c r="AF33" s="33"/>
      <c r="AG33" s="43">
        <v>99999</v>
      </c>
      <c r="AH33" s="33"/>
      <c r="AI33" s="28"/>
      <c r="AJ33" s="28"/>
      <c r="AK33" s="28"/>
      <c r="AL33" s="28"/>
      <c r="AM33" s="28"/>
      <c r="AN33" s="48" t="str">
        <f t="shared" si="1"/>
        <v>, Please enter a Price in PB1 or Select No Bid</v>
      </c>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row>
    <row r="34" spans="1:65" x14ac:dyDescent="0.25">
      <c r="A34" s="34">
        <v>32</v>
      </c>
      <c r="B34" s="35"/>
      <c r="C34" s="35" t="s">
        <v>130</v>
      </c>
      <c r="D34" s="35"/>
      <c r="E34" s="36" t="s">
        <v>187</v>
      </c>
      <c r="F34" s="41" t="s">
        <v>316</v>
      </c>
      <c r="G34" s="41" t="s">
        <v>317</v>
      </c>
      <c r="H34" s="41" t="s">
        <v>261</v>
      </c>
      <c r="I34" s="41" t="s">
        <v>103</v>
      </c>
      <c r="J34" s="52">
        <v>1</v>
      </c>
      <c r="K34" s="52">
        <v>1</v>
      </c>
      <c r="L34" s="52" t="s">
        <v>23</v>
      </c>
      <c r="M34" s="52" t="s">
        <v>105</v>
      </c>
      <c r="N34" s="37" t="s">
        <v>260</v>
      </c>
      <c r="O34" s="37" t="s">
        <v>129</v>
      </c>
      <c r="P34" s="37"/>
      <c r="Q34" s="42"/>
      <c r="R34" s="28"/>
      <c r="S34" s="28"/>
      <c r="T34" s="28"/>
      <c r="U34" s="43">
        <v>1</v>
      </c>
      <c r="V34" s="33"/>
      <c r="W34" s="43">
        <v>2</v>
      </c>
      <c r="X34" s="33"/>
      <c r="Y34" s="43">
        <v>5</v>
      </c>
      <c r="Z34" s="33"/>
      <c r="AA34" s="43">
        <v>99999</v>
      </c>
      <c r="AB34" s="33"/>
      <c r="AC34" s="43" t="s">
        <v>102</v>
      </c>
      <c r="AD34" s="33"/>
      <c r="AE34" s="43" t="s">
        <v>102</v>
      </c>
      <c r="AF34" s="33"/>
      <c r="AG34" s="43" t="s">
        <v>102</v>
      </c>
      <c r="AH34" s="33"/>
      <c r="AI34" s="28"/>
      <c r="AJ34" s="28"/>
      <c r="AK34" s="28"/>
      <c r="AL34" s="28"/>
      <c r="AM34" s="28"/>
      <c r="AN34" s="48" t="str">
        <f t="shared" si="1"/>
        <v>, Please enter a Price in PB1 or Select No Bid</v>
      </c>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row>
    <row r="35" spans="1:65" x14ac:dyDescent="0.25">
      <c r="A35" s="34">
        <v>33</v>
      </c>
      <c r="B35" s="35"/>
      <c r="C35" s="35" t="s">
        <v>130</v>
      </c>
      <c r="D35" s="35"/>
      <c r="E35" s="36" t="s">
        <v>188</v>
      </c>
      <c r="F35" s="41" t="s">
        <v>318</v>
      </c>
      <c r="G35" s="41" t="s">
        <v>319</v>
      </c>
      <c r="H35" s="41" t="s">
        <v>261</v>
      </c>
      <c r="I35" s="41" t="s">
        <v>103</v>
      </c>
      <c r="J35" s="52">
        <v>1</v>
      </c>
      <c r="K35" s="52">
        <v>1</v>
      </c>
      <c r="L35" s="52" t="s">
        <v>23</v>
      </c>
      <c r="M35" s="52" t="s">
        <v>105</v>
      </c>
      <c r="N35" s="37" t="s">
        <v>260</v>
      </c>
      <c r="O35" s="37" t="s">
        <v>129</v>
      </c>
      <c r="P35" s="37"/>
      <c r="Q35" s="42"/>
      <c r="R35" s="28"/>
      <c r="S35" s="28"/>
      <c r="T35" s="28"/>
      <c r="U35" s="43">
        <v>2</v>
      </c>
      <c r="V35" s="33"/>
      <c r="W35" s="43">
        <v>6</v>
      </c>
      <c r="X35" s="33"/>
      <c r="Y35" s="43">
        <v>12</v>
      </c>
      <c r="Z35" s="33"/>
      <c r="AA35" s="43">
        <v>25</v>
      </c>
      <c r="AB35" s="33"/>
      <c r="AC35" s="43">
        <v>50</v>
      </c>
      <c r="AD35" s="33"/>
      <c r="AE35" s="43">
        <v>80</v>
      </c>
      <c r="AF35" s="33"/>
      <c r="AG35" s="43">
        <v>99999</v>
      </c>
      <c r="AH35" s="33"/>
      <c r="AI35" s="28"/>
      <c r="AJ35" s="28"/>
      <c r="AK35" s="28"/>
      <c r="AL35" s="28"/>
      <c r="AM35" s="28"/>
      <c r="AN35" s="48" t="str">
        <f t="shared" si="1"/>
        <v>, Please enter a Price in PB1 or Select No Bid</v>
      </c>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row>
    <row r="36" spans="1:65" x14ac:dyDescent="0.25">
      <c r="A36" s="34">
        <v>34</v>
      </c>
      <c r="B36" s="35"/>
      <c r="C36" s="35" t="s">
        <v>130</v>
      </c>
      <c r="D36" s="35"/>
      <c r="E36" s="36" t="s">
        <v>190</v>
      </c>
      <c r="F36" s="41" t="s">
        <v>320</v>
      </c>
      <c r="G36" s="41" t="s">
        <v>321</v>
      </c>
      <c r="H36" s="41" t="s">
        <v>261</v>
      </c>
      <c r="I36" s="41" t="s">
        <v>103</v>
      </c>
      <c r="J36" s="52">
        <v>1</v>
      </c>
      <c r="K36" s="52">
        <v>1</v>
      </c>
      <c r="L36" s="52" t="s">
        <v>23</v>
      </c>
      <c r="M36" s="52" t="s">
        <v>105</v>
      </c>
      <c r="N36" s="37" t="s">
        <v>260</v>
      </c>
      <c r="O36" s="37" t="s">
        <v>129</v>
      </c>
      <c r="P36" s="37"/>
      <c r="Q36" s="42"/>
      <c r="R36" s="28"/>
      <c r="S36" s="28"/>
      <c r="T36" s="28"/>
      <c r="U36" s="43">
        <v>1</v>
      </c>
      <c r="V36" s="33"/>
      <c r="W36" s="43">
        <v>2</v>
      </c>
      <c r="X36" s="33"/>
      <c r="Y36" s="43">
        <v>3</v>
      </c>
      <c r="Z36" s="33"/>
      <c r="AA36" s="43">
        <v>6</v>
      </c>
      <c r="AB36" s="33"/>
      <c r="AC36" s="43">
        <v>99999</v>
      </c>
      <c r="AD36" s="33"/>
      <c r="AE36" s="43" t="s">
        <v>102</v>
      </c>
      <c r="AF36" s="33"/>
      <c r="AG36" s="43" t="s">
        <v>102</v>
      </c>
      <c r="AH36" s="33"/>
      <c r="AI36" s="28"/>
      <c r="AJ36" s="28"/>
      <c r="AK36" s="28"/>
      <c r="AL36" s="28"/>
      <c r="AM36" s="28"/>
      <c r="AN36" s="48" t="str">
        <f t="shared" si="1"/>
        <v>, Please enter a Price in PB1 or Select No Bid</v>
      </c>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row>
    <row r="37" spans="1:65" x14ac:dyDescent="0.25">
      <c r="A37" s="34">
        <v>35</v>
      </c>
      <c r="B37" s="35"/>
      <c r="C37" s="35" t="s">
        <v>130</v>
      </c>
      <c r="D37" s="35"/>
      <c r="E37" s="36" t="s">
        <v>192</v>
      </c>
      <c r="F37" s="41" t="s">
        <v>322</v>
      </c>
      <c r="G37" s="41" t="s">
        <v>323</v>
      </c>
      <c r="H37" s="41" t="s">
        <v>261</v>
      </c>
      <c r="I37" s="41" t="s">
        <v>103</v>
      </c>
      <c r="J37" s="52">
        <v>1</v>
      </c>
      <c r="K37" s="52">
        <v>1</v>
      </c>
      <c r="L37" s="52" t="s">
        <v>36</v>
      </c>
      <c r="M37" s="52" t="s">
        <v>105</v>
      </c>
      <c r="N37" s="37" t="s">
        <v>260</v>
      </c>
      <c r="O37" s="37" t="s">
        <v>129</v>
      </c>
      <c r="P37" s="37"/>
      <c r="Q37" s="42"/>
      <c r="R37" s="28"/>
      <c r="S37" s="28"/>
      <c r="T37" s="28"/>
      <c r="U37" s="43">
        <v>5</v>
      </c>
      <c r="V37" s="33"/>
      <c r="W37" s="43">
        <v>15</v>
      </c>
      <c r="X37" s="33"/>
      <c r="Y37" s="43">
        <v>25</v>
      </c>
      <c r="Z37" s="33"/>
      <c r="AA37" s="43">
        <v>50</v>
      </c>
      <c r="AB37" s="33"/>
      <c r="AC37" s="43">
        <v>100</v>
      </c>
      <c r="AD37" s="33"/>
      <c r="AE37" s="43">
        <v>99999</v>
      </c>
      <c r="AF37" s="33"/>
      <c r="AG37" s="43" t="s">
        <v>102</v>
      </c>
      <c r="AH37" s="33"/>
      <c r="AI37" s="28"/>
      <c r="AJ37" s="28"/>
      <c r="AK37" s="28"/>
      <c r="AL37" s="28"/>
      <c r="AM37" s="28"/>
      <c r="AN37" s="48" t="str">
        <f t="shared" si="1"/>
        <v>, Please enter a Price in PB1 or Select No Bid</v>
      </c>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row>
    <row r="38" spans="1:65" x14ac:dyDescent="0.25">
      <c r="A38" s="34">
        <v>36</v>
      </c>
      <c r="B38" s="35"/>
      <c r="C38" s="35" t="s">
        <v>130</v>
      </c>
      <c r="D38" s="35"/>
      <c r="E38" s="36" t="s">
        <v>201</v>
      </c>
      <c r="F38" s="41" t="s">
        <v>324</v>
      </c>
      <c r="G38" s="41" t="s">
        <v>325</v>
      </c>
      <c r="H38" s="41" t="s">
        <v>261</v>
      </c>
      <c r="I38" s="41" t="s">
        <v>103</v>
      </c>
      <c r="J38" s="52">
        <v>1</v>
      </c>
      <c r="K38" s="52">
        <v>1</v>
      </c>
      <c r="L38" s="52" t="s">
        <v>23</v>
      </c>
      <c r="M38" s="52" t="s">
        <v>105</v>
      </c>
      <c r="N38" s="37" t="s">
        <v>260</v>
      </c>
      <c r="O38" s="37" t="s">
        <v>129</v>
      </c>
      <c r="P38" s="37"/>
      <c r="Q38" s="42"/>
      <c r="R38" s="28"/>
      <c r="S38" s="28"/>
      <c r="T38" s="28"/>
      <c r="U38" s="43">
        <v>1</v>
      </c>
      <c r="V38" s="33"/>
      <c r="W38" s="43">
        <v>2</v>
      </c>
      <c r="X38" s="33"/>
      <c r="Y38" s="43">
        <v>5</v>
      </c>
      <c r="Z38" s="33"/>
      <c r="AA38" s="43">
        <v>99999</v>
      </c>
      <c r="AB38" s="33"/>
      <c r="AC38" s="43" t="s">
        <v>102</v>
      </c>
      <c r="AD38" s="33"/>
      <c r="AE38" s="43" t="s">
        <v>102</v>
      </c>
      <c r="AF38" s="33"/>
      <c r="AG38" s="43" t="s">
        <v>102</v>
      </c>
      <c r="AH38" s="33"/>
      <c r="AI38" s="28"/>
      <c r="AJ38" s="28"/>
      <c r="AK38" s="28"/>
      <c r="AL38" s="28"/>
      <c r="AM38" s="28"/>
      <c r="AN38" s="48" t="str">
        <f t="shared" ref="AN38:AN62" si="2">IF(AND($V38&gt;0,$R38=""),"Currency Missing","")&amp;IF(AND($V38&gt;0,$S38=""),", MOQ Missing","")&amp;IF(AND($V38&gt;0,$T38=""),", Leadtime Missing","")&amp;IF(X38&gt;V38,", PB2 Price Greater than PB1 Price","")&amp;IF(Z38&gt;X38,", PB3 Price Greater than PB2 Price","")&amp;IF(AB38&gt;Z38,", PB4 Price Greater than PB3 Price","")&amp;IF(AD38&gt;AB38,", PB5 Price Greater than PB4 Price","")&amp;IF(AF38&gt;AD38,", PB6 Price Greater than PB5 Price","")&amp;IF($V38&lt;&gt;ROUND($V38,2),", PB 1 Price - More than 2 Decimal Places","")&amp;IF($X38&lt;&gt;ROUND($X38,2),", PB 2 Price - More than 2 Decimal Places","")&amp;IF($Z38&lt;&gt;ROUND($Z38,2),", PB 3 Price - More than 2 Decimal Places","")&amp;IF($AB38&lt;&gt;ROUND($AB38,2),", PB 4 Price - More than 2 Decimal Places","")&amp;IF($AD38&lt;&gt;ROUND($AD38,2),", PB 5 Price - More than 2 Decimal Places","")&amp;IF($AF38&lt;&gt;ROUND($AF38,2),", PB 6 Price - More than 2 Decimal Places","")&amp;IF(AND(V38="",AI38=""),", Please enter a Price in PB1 or Select No Bid","")&amp;IF(AND(OR($V38&gt;0,$X38&gt;0,$Z38&gt;0,$AB38&gt;0,$AD38&gt;0,$AF38&gt;0),OR(AI38="",AI38="No Bid")),", Bid Status Missing or Incorrect","")&amp;IF(AND(AI38="No Bid",AJ38=""),", Reason for No Bid Missing","")&amp;IF(AND($O38="CSIS",OR($V38&gt;0,$X38&gt;0,$Z38&gt;0,$AB38&gt;0,$AD38&gt;0,$AF38&gt;0),AK38=""),", NCAGE Supplier Missing","")&amp;IF(AND($O38="Drawing",OR($V38&gt;0,$X38&gt;0,$Z38&gt;0,$AB38&gt;0,$AD38&gt;0,$AF38&gt;0),AL38=""),", Manufacturer Missing","")&amp;IF(AM38&lt;&gt;"",", Comment","")&amp;IF(AND(OR(AI38="Bid Using CSIS Dropdown With Query (Comment Field Must Be Populated)",AI38="Bid To Drawing Supplied With Query (Comment Field Must Be Populated)"),AM38=""),", Please Enter a Comment for the Bid Query","")</f>
        <v>, Please enter a Price in PB1 or Select No Bid</v>
      </c>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row>
    <row r="39" spans="1:65" x14ac:dyDescent="0.25">
      <c r="A39" s="34">
        <v>37</v>
      </c>
      <c r="B39" s="35"/>
      <c r="C39" s="35" t="s">
        <v>130</v>
      </c>
      <c r="D39" s="35"/>
      <c r="E39" s="36" t="s">
        <v>203</v>
      </c>
      <c r="F39" s="41" t="s">
        <v>326</v>
      </c>
      <c r="G39" s="41" t="s">
        <v>327</v>
      </c>
      <c r="H39" s="41" t="s">
        <v>261</v>
      </c>
      <c r="I39" s="41" t="s">
        <v>103</v>
      </c>
      <c r="J39" s="52">
        <v>1</v>
      </c>
      <c r="K39" s="52">
        <v>1</v>
      </c>
      <c r="L39" s="52" t="s">
        <v>23</v>
      </c>
      <c r="M39" s="52" t="s">
        <v>105</v>
      </c>
      <c r="N39" s="37" t="s">
        <v>260</v>
      </c>
      <c r="O39" s="37" t="s">
        <v>129</v>
      </c>
      <c r="P39" s="37"/>
      <c r="Q39" s="42"/>
      <c r="R39" s="28"/>
      <c r="S39" s="28"/>
      <c r="T39" s="28"/>
      <c r="U39" s="43">
        <v>4</v>
      </c>
      <c r="V39" s="33"/>
      <c r="W39" s="43">
        <v>10</v>
      </c>
      <c r="X39" s="33"/>
      <c r="Y39" s="43">
        <v>20</v>
      </c>
      <c r="Z39" s="33"/>
      <c r="AA39" s="43">
        <v>40</v>
      </c>
      <c r="AB39" s="33"/>
      <c r="AC39" s="43">
        <v>80</v>
      </c>
      <c r="AD39" s="33"/>
      <c r="AE39" s="43">
        <v>120</v>
      </c>
      <c r="AF39" s="33"/>
      <c r="AG39" s="43">
        <v>99999</v>
      </c>
      <c r="AH39" s="33"/>
      <c r="AI39" s="28"/>
      <c r="AJ39" s="28"/>
      <c r="AK39" s="28"/>
      <c r="AL39" s="28"/>
      <c r="AM39" s="28"/>
      <c r="AN39" s="48" t="str">
        <f t="shared" si="2"/>
        <v>, Please enter a Price in PB1 or Select No Bid</v>
      </c>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row>
    <row r="40" spans="1:65" x14ac:dyDescent="0.25">
      <c r="A40" s="34">
        <v>38</v>
      </c>
      <c r="B40" s="35"/>
      <c r="C40" s="35" t="s">
        <v>130</v>
      </c>
      <c r="D40" s="35"/>
      <c r="E40" s="36" t="s">
        <v>204</v>
      </c>
      <c r="F40" s="41" t="s">
        <v>328</v>
      </c>
      <c r="G40" s="41" t="s">
        <v>329</v>
      </c>
      <c r="H40" s="41" t="s">
        <v>261</v>
      </c>
      <c r="I40" s="41" t="s">
        <v>103</v>
      </c>
      <c r="J40" s="52">
        <v>1</v>
      </c>
      <c r="K40" s="52">
        <v>1</v>
      </c>
      <c r="L40" s="52" t="s">
        <v>23</v>
      </c>
      <c r="M40" s="52" t="s">
        <v>105</v>
      </c>
      <c r="N40" s="37" t="s">
        <v>260</v>
      </c>
      <c r="O40" s="37" t="s">
        <v>129</v>
      </c>
      <c r="P40" s="37"/>
      <c r="Q40" s="42"/>
      <c r="R40" s="28"/>
      <c r="S40" s="28"/>
      <c r="T40" s="28"/>
      <c r="U40" s="43">
        <v>5</v>
      </c>
      <c r="V40" s="33"/>
      <c r="W40" s="43">
        <v>15</v>
      </c>
      <c r="X40" s="33"/>
      <c r="Y40" s="43">
        <v>25</v>
      </c>
      <c r="Z40" s="33"/>
      <c r="AA40" s="43">
        <v>50</v>
      </c>
      <c r="AB40" s="33"/>
      <c r="AC40" s="43">
        <v>100</v>
      </c>
      <c r="AD40" s="33"/>
      <c r="AE40" s="43">
        <v>150</v>
      </c>
      <c r="AF40" s="33"/>
      <c r="AG40" s="43">
        <v>99999</v>
      </c>
      <c r="AH40" s="33"/>
      <c r="AI40" s="28"/>
      <c r="AJ40" s="28"/>
      <c r="AK40" s="28"/>
      <c r="AL40" s="28"/>
      <c r="AM40" s="28"/>
      <c r="AN40" s="48" t="str">
        <f t="shared" si="2"/>
        <v>, Please enter a Price in PB1 or Select No Bid</v>
      </c>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row>
    <row r="41" spans="1:65" x14ac:dyDescent="0.25">
      <c r="A41" s="34">
        <v>39</v>
      </c>
      <c r="B41" s="35"/>
      <c r="C41" s="35" t="s">
        <v>130</v>
      </c>
      <c r="D41" s="35"/>
      <c r="E41" s="36" t="s">
        <v>206</v>
      </c>
      <c r="F41" s="41" t="s">
        <v>328</v>
      </c>
      <c r="G41" s="41" t="s">
        <v>330</v>
      </c>
      <c r="H41" s="41" t="s">
        <v>261</v>
      </c>
      <c r="I41" s="41" t="s">
        <v>103</v>
      </c>
      <c r="J41" s="52">
        <v>1</v>
      </c>
      <c r="K41" s="52">
        <v>1</v>
      </c>
      <c r="L41" s="52" t="s">
        <v>23</v>
      </c>
      <c r="M41" s="52" t="s">
        <v>105</v>
      </c>
      <c r="N41" s="37" t="s">
        <v>260</v>
      </c>
      <c r="O41" s="37" t="s">
        <v>129</v>
      </c>
      <c r="P41" s="37"/>
      <c r="Q41" s="42"/>
      <c r="R41" s="28"/>
      <c r="S41" s="28"/>
      <c r="T41" s="28"/>
      <c r="U41" s="43">
        <v>4</v>
      </c>
      <c r="V41" s="33"/>
      <c r="W41" s="43">
        <v>12</v>
      </c>
      <c r="X41" s="33"/>
      <c r="Y41" s="43">
        <v>25</v>
      </c>
      <c r="Z41" s="33"/>
      <c r="AA41" s="43">
        <v>50</v>
      </c>
      <c r="AB41" s="33"/>
      <c r="AC41" s="43">
        <v>100</v>
      </c>
      <c r="AD41" s="33"/>
      <c r="AE41" s="43">
        <v>150</v>
      </c>
      <c r="AF41" s="33"/>
      <c r="AG41" s="43">
        <v>99999</v>
      </c>
      <c r="AH41" s="33"/>
      <c r="AI41" s="28"/>
      <c r="AJ41" s="28"/>
      <c r="AK41" s="28"/>
      <c r="AL41" s="28"/>
      <c r="AM41" s="28"/>
      <c r="AN41" s="48" t="str">
        <f t="shared" si="2"/>
        <v>, Please enter a Price in PB1 or Select No Bid</v>
      </c>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row>
    <row r="42" spans="1:65" x14ac:dyDescent="0.25">
      <c r="A42" s="34">
        <v>40</v>
      </c>
      <c r="B42" s="35"/>
      <c r="C42" s="35" t="s">
        <v>130</v>
      </c>
      <c r="D42" s="35"/>
      <c r="E42" s="36" t="s">
        <v>208</v>
      </c>
      <c r="F42" s="41" t="s">
        <v>328</v>
      </c>
      <c r="G42" s="41" t="s">
        <v>331</v>
      </c>
      <c r="H42" s="41" t="s">
        <v>261</v>
      </c>
      <c r="I42" s="41" t="s">
        <v>103</v>
      </c>
      <c r="J42" s="52">
        <v>1</v>
      </c>
      <c r="K42" s="52">
        <v>1</v>
      </c>
      <c r="L42" s="52" t="s">
        <v>23</v>
      </c>
      <c r="M42" s="52" t="s">
        <v>105</v>
      </c>
      <c r="N42" s="37" t="s">
        <v>260</v>
      </c>
      <c r="O42" s="37" t="s">
        <v>129</v>
      </c>
      <c r="P42" s="37"/>
      <c r="Q42" s="42"/>
      <c r="R42" s="28"/>
      <c r="S42" s="28"/>
      <c r="T42" s="28"/>
      <c r="U42" s="43">
        <v>15</v>
      </c>
      <c r="V42" s="33"/>
      <c r="W42" s="43">
        <v>45</v>
      </c>
      <c r="X42" s="33"/>
      <c r="Y42" s="43">
        <v>90</v>
      </c>
      <c r="Z42" s="33"/>
      <c r="AA42" s="43">
        <v>175</v>
      </c>
      <c r="AB42" s="33"/>
      <c r="AC42" s="43">
        <v>350</v>
      </c>
      <c r="AD42" s="33"/>
      <c r="AE42" s="43">
        <v>500</v>
      </c>
      <c r="AF42" s="33"/>
      <c r="AG42" s="43">
        <v>99999</v>
      </c>
      <c r="AH42" s="33"/>
      <c r="AI42" s="28"/>
      <c r="AJ42" s="28"/>
      <c r="AK42" s="28"/>
      <c r="AL42" s="28"/>
      <c r="AM42" s="28"/>
      <c r="AN42" s="48" t="str">
        <f t="shared" si="2"/>
        <v>, Please enter a Price in PB1 or Select No Bid</v>
      </c>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row>
    <row r="43" spans="1:65" x14ac:dyDescent="0.25">
      <c r="A43" s="34">
        <v>41</v>
      </c>
      <c r="B43" s="35"/>
      <c r="C43" s="35" t="s">
        <v>130</v>
      </c>
      <c r="D43" s="35"/>
      <c r="E43" s="36" t="s">
        <v>219</v>
      </c>
      <c r="F43" s="41" t="s">
        <v>332</v>
      </c>
      <c r="G43" s="41" t="s">
        <v>333</v>
      </c>
      <c r="H43" s="41" t="s">
        <v>261</v>
      </c>
      <c r="I43" s="41" t="s">
        <v>103</v>
      </c>
      <c r="J43" s="52">
        <v>1</v>
      </c>
      <c r="K43" s="52">
        <v>1</v>
      </c>
      <c r="L43" s="52" t="s">
        <v>23</v>
      </c>
      <c r="M43" s="52" t="s">
        <v>105</v>
      </c>
      <c r="N43" s="37" t="s">
        <v>260</v>
      </c>
      <c r="O43" s="37" t="s">
        <v>129</v>
      </c>
      <c r="P43" s="37"/>
      <c r="Q43" s="42"/>
      <c r="R43" s="28"/>
      <c r="S43" s="28"/>
      <c r="T43" s="28"/>
      <c r="U43" s="43">
        <v>3</v>
      </c>
      <c r="V43" s="33"/>
      <c r="W43" s="43">
        <v>9</v>
      </c>
      <c r="X43" s="33"/>
      <c r="Y43" s="43">
        <v>20</v>
      </c>
      <c r="Z43" s="33"/>
      <c r="AA43" s="43">
        <v>35</v>
      </c>
      <c r="AB43" s="33"/>
      <c r="AC43" s="43">
        <v>70</v>
      </c>
      <c r="AD43" s="33"/>
      <c r="AE43" s="43">
        <v>120</v>
      </c>
      <c r="AF43" s="33"/>
      <c r="AG43" s="43">
        <v>99999</v>
      </c>
      <c r="AH43" s="33"/>
      <c r="AI43" s="28"/>
      <c r="AJ43" s="28"/>
      <c r="AK43" s="28"/>
      <c r="AL43" s="28"/>
      <c r="AM43" s="28"/>
      <c r="AN43" s="48" t="str">
        <f t="shared" si="2"/>
        <v>, Please enter a Price in PB1 or Select No Bid</v>
      </c>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row>
    <row r="44" spans="1:65" x14ac:dyDescent="0.25">
      <c r="A44" s="34">
        <v>42</v>
      </c>
      <c r="B44" s="35"/>
      <c r="C44" s="35" t="s">
        <v>130</v>
      </c>
      <c r="D44" s="35"/>
      <c r="E44" s="36" t="s">
        <v>220</v>
      </c>
      <c r="F44" s="41" t="s">
        <v>334</v>
      </c>
      <c r="G44" s="41" t="s">
        <v>335</v>
      </c>
      <c r="H44" s="41" t="s">
        <v>261</v>
      </c>
      <c r="I44" s="41" t="s">
        <v>103</v>
      </c>
      <c r="J44" s="52">
        <v>1</v>
      </c>
      <c r="K44" s="52">
        <v>1</v>
      </c>
      <c r="L44" s="52" t="s">
        <v>23</v>
      </c>
      <c r="M44" s="52" t="s">
        <v>105</v>
      </c>
      <c r="N44" s="37" t="s">
        <v>260</v>
      </c>
      <c r="O44" s="37" t="s">
        <v>129</v>
      </c>
      <c r="P44" s="37"/>
      <c r="Q44" s="42"/>
      <c r="R44" s="28"/>
      <c r="S44" s="28"/>
      <c r="T44" s="28"/>
      <c r="U44" s="43">
        <v>1</v>
      </c>
      <c r="V44" s="33"/>
      <c r="W44" s="43">
        <v>2</v>
      </c>
      <c r="X44" s="33"/>
      <c r="Y44" s="43">
        <v>5</v>
      </c>
      <c r="Z44" s="33"/>
      <c r="AA44" s="43">
        <v>99999</v>
      </c>
      <c r="AB44" s="33"/>
      <c r="AC44" s="43" t="s">
        <v>102</v>
      </c>
      <c r="AD44" s="33"/>
      <c r="AE44" s="43" t="s">
        <v>102</v>
      </c>
      <c r="AF44" s="33"/>
      <c r="AG44" s="43" t="s">
        <v>102</v>
      </c>
      <c r="AH44" s="33"/>
      <c r="AI44" s="28"/>
      <c r="AJ44" s="28"/>
      <c r="AK44" s="28"/>
      <c r="AL44" s="28"/>
      <c r="AM44" s="28"/>
      <c r="AN44" s="48" t="str">
        <f t="shared" si="2"/>
        <v>, Please enter a Price in PB1 or Select No Bid</v>
      </c>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row>
    <row r="45" spans="1:65" x14ac:dyDescent="0.25">
      <c r="A45" s="34">
        <v>43</v>
      </c>
      <c r="B45" s="35"/>
      <c r="C45" s="35" t="s">
        <v>130</v>
      </c>
      <c r="D45" s="35"/>
      <c r="E45" s="36" t="s">
        <v>221</v>
      </c>
      <c r="F45" s="41" t="s">
        <v>336</v>
      </c>
      <c r="G45" s="41" t="s">
        <v>337</v>
      </c>
      <c r="H45" s="41" t="s">
        <v>261</v>
      </c>
      <c r="I45" s="41" t="s">
        <v>103</v>
      </c>
      <c r="J45" s="52">
        <v>1</v>
      </c>
      <c r="K45" s="52">
        <v>1</v>
      </c>
      <c r="L45" s="52" t="s">
        <v>23</v>
      </c>
      <c r="M45" s="52" t="s">
        <v>105</v>
      </c>
      <c r="N45" s="37" t="s">
        <v>260</v>
      </c>
      <c r="O45" s="37" t="s">
        <v>129</v>
      </c>
      <c r="P45" s="37"/>
      <c r="Q45" s="42"/>
      <c r="R45" s="28"/>
      <c r="S45" s="28"/>
      <c r="T45" s="28"/>
      <c r="U45" s="43">
        <v>2</v>
      </c>
      <c r="V45" s="33"/>
      <c r="W45" s="43">
        <v>4</v>
      </c>
      <c r="X45" s="33"/>
      <c r="Y45" s="43">
        <v>9</v>
      </c>
      <c r="Z45" s="33"/>
      <c r="AA45" s="43">
        <v>20</v>
      </c>
      <c r="AB45" s="33"/>
      <c r="AC45" s="43">
        <v>35</v>
      </c>
      <c r="AD45" s="33"/>
      <c r="AE45" s="43">
        <v>50</v>
      </c>
      <c r="AF45" s="33"/>
      <c r="AG45" s="43">
        <v>99999</v>
      </c>
      <c r="AH45" s="33"/>
      <c r="AI45" s="28"/>
      <c r="AJ45" s="28"/>
      <c r="AK45" s="28"/>
      <c r="AL45" s="28"/>
      <c r="AM45" s="28"/>
      <c r="AN45" s="48" t="str">
        <f t="shared" si="2"/>
        <v>, Please enter a Price in PB1 or Select No Bid</v>
      </c>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row>
    <row r="46" spans="1:65" x14ac:dyDescent="0.25">
      <c r="A46" s="34">
        <v>44</v>
      </c>
      <c r="B46" s="35"/>
      <c r="C46" s="35" t="s">
        <v>130</v>
      </c>
      <c r="D46" s="35"/>
      <c r="E46" s="36" t="s">
        <v>223</v>
      </c>
      <c r="F46" s="41" t="s">
        <v>338</v>
      </c>
      <c r="G46" s="41" t="s">
        <v>339</v>
      </c>
      <c r="H46" s="41" t="s">
        <v>261</v>
      </c>
      <c r="I46" s="41" t="s">
        <v>103</v>
      </c>
      <c r="J46" s="52">
        <v>1</v>
      </c>
      <c r="K46" s="52">
        <v>1</v>
      </c>
      <c r="L46" s="52" t="s">
        <v>23</v>
      </c>
      <c r="M46" s="52" t="s">
        <v>105</v>
      </c>
      <c r="N46" s="37" t="s">
        <v>260</v>
      </c>
      <c r="O46" s="37" t="s">
        <v>129</v>
      </c>
      <c r="P46" s="37"/>
      <c r="Q46" s="42"/>
      <c r="R46" s="28"/>
      <c r="S46" s="28"/>
      <c r="T46" s="28"/>
      <c r="U46" s="43">
        <v>1</v>
      </c>
      <c r="V46" s="33"/>
      <c r="W46" s="43">
        <v>3</v>
      </c>
      <c r="X46" s="33"/>
      <c r="Y46" s="43">
        <v>5</v>
      </c>
      <c r="Z46" s="33"/>
      <c r="AA46" s="43">
        <v>99999</v>
      </c>
      <c r="AB46" s="33"/>
      <c r="AC46" s="43" t="s">
        <v>102</v>
      </c>
      <c r="AD46" s="33"/>
      <c r="AE46" s="43" t="s">
        <v>102</v>
      </c>
      <c r="AF46" s="33"/>
      <c r="AG46" s="43" t="s">
        <v>102</v>
      </c>
      <c r="AH46" s="33"/>
      <c r="AI46" s="28"/>
      <c r="AJ46" s="28"/>
      <c r="AK46" s="28"/>
      <c r="AL46" s="28"/>
      <c r="AM46" s="28"/>
      <c r="AN46" s="48" t="str">
        <f t="shared" si="2"/>
        <v>, Please enter a Price in PB1 or Select No Bid</v>
      </c>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row>
    <row r="47" spans="1:65" x14ac:dyDescent="0.25">
      <c r="A47" s="34">
        <v>45</v>
      </c>
      <c r="B47" s="35"/>
      <c r="C47" s="35" t="s">
        <v>130</v>
      </c>
      <c r="D47" s="35"/>
      <c r="E47" s="36" t="s">
        <v>224</v>
      </c>
      <c r="F47" s="41" t="s">
        <v>340</v>
      </c>
      <c r="G47" s="41" t="s">
        <v>341</v>
      </c>
      <c r="H47" s="41" t="s">
        <v>261</v>
      </c>
      <c r="I47" s="41" t="s">
        <v>103</v>
      </c>
      <c r="J47" s="52">
        <v>1</v>
      </c>
      <c r="K47" s="52">
        <v>1</v>
      </c>
      <c r="L47" s="52" t="s">
        <v>23</v>
      </c>
      <c r="M47" s="52" t="s">
        <v>105</v>
      </c>
      <c r="N47" s="37" t="s">
        <v>260</v>
      </c>
      <c r="O47" s="37" t="s">
        <v>129</v>
      </c>
      <c r="P47" s="37"/>
      <c r="Q47" s="42"/>
      <c r="R47" s="28"/>
      <c r="S47" s="28"/>
      <c r="T47" s="28"/>
      <c r="U47" s="43">
        <v>1</v>
      </c>
      <c r="V47" s="33"/>
      <c r="W47" s="43">
        <v>3</v>
      </c>
      <c r="X47" s="33"/>
      <c r="Y47" s="43">
        <v>5</v>
      </c>
      <c r="Z47" s="33"/>
      <c r="AA47" s="43">
        <v>99999</v>
      </c>
      <c r="AB47" s="33"/>
      <c r="AC47" s="43" t="s">
        <v>102</v>
      </c>
      <c r="AD47" s="33"/>
      <c r="AE47" s="43" t="s">
        <v>102</v>
      </c>
      <c r="AF47" s="33"/>
      <c r="AG47" s="43" t="s">
        <v>102</v>
      </c>
      <c r="AH47" s="33"/>
      <c r="AI47" s="28"/>
      <c r="AJ47" s="28"/>
      <c r="AK47" s="28"/>
      <c r="AL47" s="28"/>
      <c r="AM47" s="28"/>
      <c r="AN47" s="48" t="str">
        <f t="shared" si="2"/>
        <v>, Please enter a Price in PB1 or Select No Bid</v>
      </c>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row>
    <row r="48" spans="1:65" x14ac:dyDescent="0.25">
      <c r="A48" s="34">
        <v>46</v>
      </c>
      <c r="B48" s="35"/>
      <c r="C48" s="35" t="s">
        <v>130</v>
      </c>
      <c r="D48" s="35"/>
      <c r="E48" s="36" t="s">
        <v>229</v>
      </c>
      <c r="F48" s="41" t="s">
        <v>342</v>
      </c>
      <c r="G48" s="41" t="s">
        <v>343</v>
      </c>
      <c r="H48" s="41" t="s">
        <v>261</v>
      </c>
      <c r="I48" s="41" t="s">
        <v>103</v>
      </c>
      <c r="J48" s="52">
        <v>1</v>
      </c>
      <c r="K48" s="52">
        <v>1</v>
      </c>
      <c r="L48" s="52" t="s">
        <v>23</v>
      </c>
      <c r="M48" s="52" t="s">
        <v>105</v>
      </c>
      <c r="N48" s="37" t="s">
        <v>260</v>
      </c>
      <c r="O48" s="37" t="s">
        <v>129</v>
      </c>
      <c r="P48" s="37"/>
      <c r="Q48" s="42"/>
      <c r="R48" s="28"/>
      <c r="S48" s="28"/>
      <c r="T48" s="28"/>
      <c r="U48" s="43">
        <v>1</v>
      </c>
      <c r="V48" s="33"/>
      <c r="W48" s="43">
        <v>3</v>
      </c>
      <c r="X48" s="33"/>
      <c r="Y48" s="43">
        <v>5</v>
      </c>
      <c r="Z48" s="33"/>
      <c r="AA48" s="43">
        <v>99999</v>
      </c>
      <c r="AB48" s="33"/>
      <c r="AC48" s="43" t="s">
        <v>102</v>
      </c>
      <c r="AD48" s="33"/>
      <c r="AE48" s="43" t="s">
        <v>102</v>
      </c>
      <c r="AF48" s="33"/>
      <c r="AG48" s="43" t="s">
        <v>102</v>
      </c>
      <c r="AH48" s="33"/>
      <c r="AI48" s="28"/>
      <c r="AJ48" s="28"/>
      <c r="AK48" s="28"/>
      <c r="AL48" s="28"/>
      <c r="AM48" s="28"/>
      <c r="AN48" s="48" t="str">
        <f t="shared" si="2"/>
        <v>, Please enter a Price in PB1 or Select No Bid</v>
      </c>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row>
    <row r="49" spans="1:65" x14ac:dyDescent="0.25">
      <c r="A49" s="34">
        <v>47</v>
      </c>
      <c r="B49" s="35"/>
      <c r="C49" s="35" t="s">
        <v>130</v>
      </c>
      <c r="D49" s="35"/>
      <c r="E49" s="36" t="s">
        <v>230</v>
      </c>
      <c r="F49" s="41" t="s">
        <v>344</v>
      </c>
      <c r="G49" s="41" t="s">
        <v>345</v>
      </c>
      <c r="H49" s="41" t="s">
        <v>261</v>
      </c>
      <c r="I49" s="41" t="s">
        <v>103</v>
      </c>
      <c r="J49" s="52">
        <v>1</v>
      </c>
      <c r="K49" s="52">
        <v>1</v>
      </c>
      <c r="L49" s="52" t="s">
        <v>23</v>
      </c>
      <c r="M49" s="52" t="s">
        <v>105</v>
      </c>
      <c r="N49" s="37" t="s">
        <v>260</v>
      </c>
      <c r="O49" s="37" t="s">
        <v>129</v>
      </c>
      <c r="P49" s="37"/>
      <c r="Q49" s="42"/>
      <c r="R49" s="28"/>
      <c r="S49" s="28"/>
      <c r="T49" s="28"/>
      <c r="U49" s="43">
        <v>2</v>
      </c>
      <c r="V49" s="33"/>
      <c r="W49" s="43">
        <v>4</v>
      </c>
      <c r="X49" s="33"/>
      <c r="Y49" s="43">
        <v>9</v>
      </c>
      <c r="Z49" s="33"/>
      <c r="AA49" s="43">
        <v>15</v>
      </c>
      <c r="AB49" s="33"/>
      <c r="AC49" s="43">
        <v>99999</v>
      </c>
      <c r="AD49" s="33"/>
      <c r="AE49" s="43" t="s">
        <v>102</v>
      </c>
      <c r="AF49" s="33"/>
      <c r="AG49" s="43" t="s">
        <v>102</v>
      </c>
      <c r="AH49" s="33"/>
      <c r="AI49" s="28"/>
      <c r="AJ49" s="28"/>
      <c r="AK49" s="28"/>
      <c r="AL49" s="28"/>
      <c r="AM49" s="28"/>
      <c r="AN49" s="48" t="str">
        <f t="shared" si="2"/>
        <v>, Please enter a Price in PB1 or Select No Bid</v>
      </c>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row>
    <row r="50" spans="1:65" x14ac:dyDescent="0.25">
      <c r="A50" s="34">
        <v>48</v>
      </c>
      <c r="B50" s="35"/>
      <c r="C50" s="35" t="s">
        <v>130</v>
      </c>
      <c r="D50" s="35"/>
      <c r="E50" s="36" t="s">
        <v>231</v>
      </c>
      <c r="F50" s="41" t="s">
        <v>346</v>
      </c>
      <c r="G50" s="41" t="s">
        <v>347</v>
      </c>
      <c r="H50" s="41" t="s">
        <v>261</v>
      </c>
      <c r="I50" s="41" t="s">
        <v>103</v>
      </c>
      <c r="J50" s="52">
        <v>1</v>
      </c>
      <c r="K50" s="52">
        <v>1</v>
      </c>
      <c r="L50" s="52" t="s">
        <v>23</v>
      </c>
      <c r="M50" s="52" t="s">
        <v>105</v>
      </c>
      <c r="N50" s="37" t="s">
        <v>260</v>
      </c>
      <c r="O50" s="37" t="s">
        <v>129</v>
      </c>
      <c r="P50" s="37"/>
      <c r="Q50" s="42"/>
      <c r="R50" s="28"/>
      <c r="S50" s="28"/>
      <c r="T50" s="28"/>
      <c r="U50" s="43">
        <v>2</v>
      </c>
      <c r="V50" s="33"/>
      <c r="W50" s="43">
        <v>5</v>
      </c>
      <c r="X50" s="33"/>
      <c r="Y50" s="43">
        <v>10</v>
      </c>
      <c r="Z50" s="33"/>
      <c r="AA50" s="43">
        <v>20</v>
      </c>
      <c r="AB50" s="33"/>
      <c r="AC50" s="43">
        <v>40</v>
      </c>
      <c r="AD50" s="33"/>
      <c r="AE50" s="43">
        <v>60</v>
      </c>
      <c r="AF50" s="33"/>
      <c r="AG50" s="43">
        <v>99999</v>
      </c>
      <c r="AH50" s="33"/>
      <c r="AI50" s="28"/>
      <c r="AJ50" s="28"/>
      <c r="AK50" s="28"/>
      <c r="AL50" s="28"/>
      <c r="AM50" s="28"/>
      <c r="AN50" s="48" t="str">
        <f t="shared" si="2"/>
        <v>, Please enter a Price in PB1 or Select No Bid</v>
      </c>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row>
    <row r="51" spans="1:65" x14ac:dyDescent="0.25">
      <c r="A51" s="34">
        <v>49</v>
      </c>
      <c r="B51" s="35"/>
      <c r="C51" s="35" t="s">
        <v>130</v>
      </c>
      <c r="D51" s="35"/>
      <c r="E51" s="36" t="s">
        <v>233</v>
      </c>
      <c r="F51" s="41" t="s">
        <v>348</v>
      </c>
      <c r="G51" s="41" t="s">
        <v>349</v>
      </c>
      <c r="H51" s="41" t="s">
        <v>261</v>
      </c>
      <c r="I51" s="41" t="s">
        <v>103</v>
      </c>
      <c r="J51" s="52">
        <v>1</v>
      </c>
      <c r="K51" s="52">
        <v>1</v>
      </c>
      <c r="L51" s="52" t="s">
        <v>23</v>
      </c>
      <c r="M51" s="52" t="s">
        <v>105</v>
      </c>
      <c r="N51" s="37" t="s">
        <v>260</v>
      </c>
      <c r="O51" s="37" t="s">
        <v>129</v>
      </c>
      <c r="P51" s="37"/>
      <c r="Q51" s="42"/>
      <c r="R51" s="28"/>
      <c r="S51" s="28"/>
      <c r="T51" s="28"/>
      <c r="U51" s="43">
        <v>1</v>
      </c>
      <c r="V51" s="33"/>
      <c r="W51" s="43">
        <v>3</v>
      </c>
      <c r="X51" s="33"/>
      <c r="Y51" s="43">
        <v>5</v>
      </c>
      <c r="Z51" s="33"/>
      <c r="AA51" s="43">
        <v>99999</v>
      </c>
      <c r="AB51" s="33"/>
      <c r="AC51" s="43" t="s">
        <v>102</v>
      </c>
      <c r="AD51" s="33"/>
      <c r="AE51" s="43" t="s">
        <v>102</v>
      </c>
      <c r="AF51" s="33"/>
      <c r="AG51" s="43" t="s">
        <v>102</v>
      </c>
      <c r="AH51" s="33"/>
      <c r="AI51" s="28"/>
      <c r="AJ51" s="28"/>
      <c r="AK51" s="28"/>
      <c r="AL51" s="28"/>
      <c r="AM51" s="28"/>
      <c r="AN51" s="48" t="str">
        <f t="shared" si="2"/>
        <v>, Please enter a Price in PB1 or Select No Bid</v>
      </c>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row>
    <row r="52" spans="1:65" x14ac:dyDescent="0.25">
      <c r="A52" s="34">
        <v>50</v>
      </c>
      <c r="B52" s="35"/>
      <c r="C52" s="35" t="s">
        <v>130</v>
      </c>
      <c r="D52" s="35"/>
      <c r="E52" s="36" t="s">
        <v>234</v>
      </c>
      <c r="F52" s="41" t="s">
        <v>350</v>
      </c>
      <c r="G52" s="41" t="s">
        <v>351</v>
      </c>
      <c r="H52" s="41" t="s">
        <v>261</v>
      </c>
      <c r="I52" s="41" t="s">
        <v>103</v>
      </c>
      <c r="J52" s="52">
        <v>1</v>
      </c>
      <c r="K52" s="52">
        <v>1</v>
      </c>
      <c r="L52" s="52" t="s">
        <v>23</v>
      </c>
      <c r="M52" s="52" t="s">
        <v>105</v>
      </c>
      <c r="N52" s="37" t="s">
        <v>260</v>
      </c>
      <c r="O52" s="37" t="s">
        <v>129</v>
      </c>
      <c r="P52" s="37"/>
      <c r="Q52" s="42"/>
      <c r="R52" s="28"/>
      <c r="S52" s="28"/>
      <c r="T52" s="28"/>
      <c r="U52" s="43">
        <v>2</v>
      </c>
      <c r="V52" s="33"/>
      <c r="W52" s="43">
        <v>6</v>
      </c>
      <c r="X52" s="33"/>
      <c r="Y52" s="43">
        <v>12</v>
      </c>
      <c r="Z52" s="33"/>
      <c r="AA52" s="43">
        <v>25</v>
      </c>
      <c r="AB52" s="33"/>
      <c r="AC52" s="43">
        <v>45</v>
      </c>
      <c r="AD52" s="33"/>
      <c r="AE52" s="43">
        <v>70</v>
      </c>
      <c r="AF52" s="33"/>
      <c r="AG52" s="43">
        <v>99999</v>
      </c>
      <c r="AH52" s="33"/>
      <c r="AI52" s="28"/>
      <c r="AJ52" s="28"/>
      <c r="AK52" s="28"/>
      <c r="AL52" s="28"/>
      <c r="AM52" s="28"/>
      <c r="AN52" s="48" t="str">
        <f t="shared" si="2"/>
        <v>, Please enter a Price in PB1 or Select No Bid</v>
      </c>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row>
    <row r="53" spans="1:65" x14ac:dyDescent="0.25">
      <c r="A53" s="34">
        <v>51</v>
      </c>
      <c r="B53" s="35"/>
      <c r="C53" s="35" t="s">
        <v>130</v>
      </c>
      <c r="D53" s="35"/>
      <c r="E53" s="36" t="s">
        <v>236</v>
      </c>
      <c r="F53" s="41" t="s">
        <v>352</v>
      </c>
      <c r="G53" s="41" t="s">
        <v>353</v>
      </c>
      <c r="H53" s="41" t="s">
        <v>261</v>
      </c>
      <c r="I53" s="41" t="s">
        <v>103</v>
      </c>
      <c r="J53" s="52">
        <v>1</v>
      </c>
      <c r="K53" s="52">
        <v>1</v>
      </c>
      <c r="L53" s="52" t="s">
        <v>23</v>
      </c>
      <c r="M53" s="52" t="s">
        <v>105</v>
      </c>
      <c r="N53" s="37" t="s">
        <v>260</v>
      </c>
      <c r="O53" s="37" t="s">
        <v>129</v>
      </c>
      <c r="P53" s="37"/>
      <c r="Q53" s="42"/>
      <c r="R53" s="28"/>
      <c r="S53" s="28"/>
      <c r="T53" s="28"/>
      <c r="U53" s="43">
        <v>1</v>
      </c>
      <c r="V53" s="33"/>
      <c r="W53" s="43">
        <v>3</v>
      </c>
      <c r="X53" s="33"/>
      <c r="Y53" s="43">
        <v>5</v>
      </c>
      <c r="Z53" s="33"/>
      <c r="AA53" s="43">
        <v>99999</v>
      </c>
      <c r="AB53" s="33"/>
      <c r="AC53" s="43" t="s">
        <v>102</v>
      </c>
      <c r="AD53" s="33"/>
      <c r="AE53" s="43" t="s">
        <v>102</v>
      </c>
      <c r="AF53" s="33"/>
      <c r="AG53" s="43" t="s">
        <v>102</v>
      </c>
      <c r="AH53" s="33"/>
      <c r="AI53" s="28"/>
      <c r="AJ53" s="28"/>
      <c r="AK53" s="28"/>
      <c r="AL53" s="28"/>
      <c r="AM53" s="28"/>
      <c r="AN53" s="48" t="str">
        <f t="shared" si="2"/>
        <v>, Please enter a Price in PB1 or Select No Bid</v>
      </c>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row>
    <row r="54" spans="1:65" x14ac:dyDescent="0.25">
      <c r="A54" s="34">
        <v>52</v>
      </c>
      <c r="B54" s="35"/>
      <c r="C54" s="35" t="s">
        <v>130</v>
      </c>
      <c r="D54" s="35"/>
      <c r="E54" s="36" t="s">
        <v>241</v>
      </c>
      <c r="F54" s="41" t="s">
        <v>354</v>
      </c>
      <c r="G54" s="41" t="s">
        <v>355</v>
      </c>
      <c r="H54" s="41" t="s">
        <v>261</v>
      </c>
      <c r="I54" s="41" t="s">
        <v>103</v>
      </c>
      <c r="J54" s="52">
        <v>1</v>
      </c>
      <c r="K54" s="52">
        <v>1</v>
      </c>
      <c r="L54" s="52" t="s">
        <v>23</v>
      </c>
      <c r="M54" s="52" t="s">
        <v>105</v>
      </c>
      <c r="N54" s="37" t="s">
        <v>260</v>
      </c>
      <c r="O54" s="37" t="s">
        <v>129</v>
      </c>
      <c r="P54" s="37"/>
      <c r="Q54" s="42"/>
      <c r="R54" s="28"/>
      <c r="S54" s="28"/>
      <c r="T54" s="28"/>
      <c r="U54" s="43">
        <v>1</v>
      </c>
      <c r="V54" s="33"/>
      <c r="W54" s="43">
        <v>2</v>
      </c>
      <c r="X54" s="33"/>
      <c r="Y54" s="43">
        <v>3</v>
      </c>
      <c r="Z54" s="33"/>
      <c r="AA54" s="43">
        <v>6</v>
      </c>
      <c r="AB54" s="33"/>
      <c r="AC54" s="43">
        <v>99999</v>
      </c>
      <c r="AD54" s="33"/>
      <c r="AE54" s="43" t="s">
        <v>102</v>
      </c>
      <c r="AF54" s="33"/>
      <c r="AG54" s="43" t="s">
        <v>102</v>
      </c>
      <c r="AH54" s="33"/>
      <c r="AI54" s="28"/>
      <c r="AJ54" s="28"/>
      <c r="AK54" s="28"/>
      <c r="AL54" s="28"/>
      <c r="AM54" s="28"/>
      <c r="AN54" s="48" t="str">
        <f t="shared" si="2"/>
        <v>, Please enter a Price in PB1 or Select No Bid</v>
      </c>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row>
    <row r="55" spans="1:65" x14ac:dyDescent="0.25">
      <c r="A55" s="34">
        <v>53</v>
      </c>
      <c r="B55" s="35"/>
      <c r="C55" s="35" t="s">
        <v>130</v>
      </c>
      <c r="D55" s="35"/>
      <c r="E55" s="36" t="s">
        <v>243</v>
      </c>
      <c r="F55" s="41" t="s">
        <v>356</v>
      </c>
      <c r="G55" s="41" t="s">
        <v>357</v>
      </c>
      <c r="H55" s="41" t="s">
        <v>261</v>
      </c>
      <c r="I55" s="41" t="s">
        <v>103</v>
      </c>
      <c r="J55" s="52">
        <v>1</v>
      </c>
      <c r="K55" s="52">
        <v>1</v>
      </c>
      <c r="L55" s="52" t="s">
        <v>23</v>
      </c>
      <c r="M55" s="52" t="s">
        <v>105</v>
      </c>
      <c r="N55" s="37" t="s">
        <v>260</v>
      </c>
      <c r="O55" s="37" t="s">
        <v>129</v>
      </c>
      <c r="P55" s="37"/>
      <c r="Q55" s="42"/>
      <c r="R55" s="28"/>
      <c r="S55" s="28"/>
      <c r="T55" s="28"/>
      <c r="U55" s="43">
        <v>1</v>
      </c>
      <c r="V55" s="33"/>
      <c r="W55" s="43">
        <v>3</v>
      </c>
      <c r="X55" s="33"/>
      <c r="Y55" s="43">
        <v>5</v>
      </c>
      <c r="Z55" s="33"/>
      <c r="AA55" s="43">
        <v>99999</v>
      </c>
      <c r="AB55" s="33"/>
      <c r="AC55" s="43" t="s">
        <v>102</v>
      </c>
      <c r="AD55" s="33"/>
      <c r="AE55" s="43" t="s">
        <v>102</v>
      </c>
      <c r="AF55" s="33"/>
      <c r="AG55" s="43" t="s">
        <v>102</v>
      </c>
      <c r="AH55" s="33"/>
      <c r="AI55" s="28"/>
      <c r="AJ55" s="28"/>
      <c r="AK55" s="28"/>
      <c r="AL55" s="28"/>
      <c r="AM55" s="28"/>
      <c r="AN55" s="48" t="str">
        <f t="shared" si="2"/>
        <v>, Please enter a Price in PB1 or Select No Bid</v>
      </c>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row>
    <row r="56" spans="1:65" x14ac:dyDescent="0.25">
      <c r="A56" s="34">
        <v>54</v>
      </c>
      <c r="B56" s="35"/>
      <c r="C56" s="35" t="s">
        <v>130</v>
      </c>
      <c r="D56" s="35"/>
      <c r="E56" s="36" t="s">
        <v>244</v>
      </c>
      <c r="F56" s="41" t="s">
        <v>358</v>
      </c>
      <c r="G56" s="41" t="s">
        <v>359</v>
      </c>
      <c r="H56" s="41" t="s">
        <v>261</v>
      </c>
      <c r="I56" s="41" t="s">
        <v>103</v>
      </c>
      <c r="J56" s="52">
        <v>1</v>
      </c>
      <c r="K56" s="52">
        <v>1</v>
      </c>
      <c r="L56" s="52" t="s">
        <v>36</v>
      </c>
      <c r="M56" s="52" t="s">
        <v>105</v>
      </c>
      <c r="N56" s="37" t="s">
        <v>260</v>
      </c>
      <c r="O56" s="37" t="s">
        <v>129</v>
      </c>
      <c r="P56" s="37"/>
      <c r="Q56" s="42"/>
      <c r="R56" s="28"/>
      <c r="S56" s="28"/>
      <c r="T56" s="28"/>
      <c r="U56" s="43">
        <v>3</v>
      </c>
      <c r="V56" s="33"/>
      <c r="W56" s="43">
        <v>9</v>
      </c>
      <c r="X56" s="33"/>
      <c r="Y56" s="43">
        <v>15</v>
      </c>
      <c r="Z56" s="33"/>
      <c r="AA56" s="43">
        <v>25</v>
      </c>
      <c r="AB56" s="33"/>
      <c r="AC56" s="43">
        <v>50</v>
      </c>
      <c r="AD56" s="33"/>
      <c r="AE56" s="43">
        <v>80</v>
      </c>
      <c r="AF56" s="33"/>
      <c r="AG56" s="43">
        <v>99999</v>
      </c>
      <c r="AH56" s="33"/>
      <c r="AI56" s="28"/>
      <c r="AJ56" s="28"/>
      <c r="AK56" s="28"/>
      <c r="AL56" s="28"/>
      <c r="AM56" s="28"/>
      <c r="AN56" s="48" t="str">
        <f t="shared" si="2"/>
        <v>, Please enter a Price in PB1 or Select No Bid</v>
      </c>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row>
    <row r="57" spans="1:65" x14ac:dyDescent="0.25">
      <c r="A57" s="34">
        <v>55</v>
      </c>
      <c r="B57" s="35"/>
      <c r="C57" s="35" t="s">
        <v>130</v>
      </c>
      <c r="D57" s="35"/>
      <c r="E57" s="36" t="s">
        <v>245</v>
      </c>
      <c r="F57" s="41" t="s">
        <v>360</v>
      </c>
      <c r="G57" s="41" t="s">
        <v>361</v>
      </c>
      <c r="H57" s="41" t="s">
        <v>261</v>
      </c>
      <c r="I57" s="41" t="s">
        <v>103</v>
      </c>
      <c r="J57" s="52">
        <v>1</v>
      </c>
      <c r="K57" s="52">
        <v>1</v>
      </c>
      <c r="L57" s="52" t="s">
        <v>23</v>
      </c>
      <c r="M57" s="52" t="s">
        <v>105</v>
      </c>
      <c r="N57" s="37" t="s">
        <v>260</v>
      </c>
      <c r="O57" s="37" t="s">
        <v>129</v>
      </c>
      <c r="P57" s="37"/>
      <c r="Q57" s="42"/>
      <c r="R57" s="28"/>
      <c r="S57" s="28"/>
      <c r="T57" s="28"/>
      <c r="U57" s="43">
        <v>5</v>
      </c>
      <c r="V57" s="33"/>
      <c r="W57" s="43">
        <v>15</v>
      </c>
      <c r="X57" s="33"/>
      <c r="Y57" s="43">
        <v>30</v>
      </c>
      <c r="Z57" s="33"/>
      <c r="AA57" s="43">
        <v>60</v>
      </c>
      <c r="AB57" s="33"/>
      <c r="AC57" s="43">
        <v>120</v>
      </c>
      <c r="AD57" s="33"/>
      <c r="AE57" s="43">
        <v>175</v>
      </c>
      <c r="AF57" s="33"/>
      <c r="AG57" s="43">
        <v>99999</v>
      </c>
      <c r="AH57" s="33"/>
      <c r="AI57" s="28"/>
      <c r="AJ57" s="28"/>
      <c r="AK57" s="28"/>
      <c r="AL57" s="28"/>
      <c r="AM57" s="28"/>
      <c r="AN57" s="48" t="str">
        <f t="shared" si="2"/>
        <v>, Please enter a Price in PB1 or Select No Bid</v>
      </c>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row>
    <row r="58" spans="1:65" x14ac:dyDescent="0.25">
      <c r="A58" s="34">
        <v>56</v>
      </c>
      <c r="B58" s="35"/>
      <c r="C58" s="35" t="s">
        <v>130</v>
      </c>
      <c r="D58" s="35"/>
      <c r="E58" s="36" t="s">
        <v>246</v>
      </c>
      <c r="F58" s="41" t="s">
        <v>362</v>
      </c>
      <c r="G58" s="41" t="s">
        <v>363</v>
      </c>
      <c r="H58" s="41" t="s">
        <v>261</v>
      </c>
      <c r="I58" s="41" t="s">
        <v>103</v>
      </c>
      <c r="J58" s="52">
        <v>1</v>
      </c>
      <c r="K58" s="52">
        <v>1</v>
      </c>
      <c r="L58" s="52" t="s">
        <v>23</v>
      </c>
      <c r="M58" s="52" t="s">
        <v>105</v>
      </c>
      <c r="N58" s="37" t="s">
        <v>260</v>
      </c>
      <c r="O58" s="37" t="s">
        <v>129</v>
      </c>
      <c r="P58" s="37"/>
      <c r="Q58" s="42"/>
      <c r="R58" s="28"/>
      <c r="S58" s="28"/>
      <c r="T58" s="28"/>
      <c r="U58" s="43">
        <v>1</v>
      </c>
      <c r="V58" s="33"/>
      <c r="W58" s="43">
        <v>2</v>
      </c>
      <c r="X58" s="33"/>
      <c r="Y58" s="43">
        <v>4</v>
      </c>
      <c r="Z58" s="33"/>
      <c r="AA58" s="43">
        <v>9</v>
      </c>
      <c r="AB58" s="33"/>
      <c r="AC58" s="43">
        <v>99999</v>
      </c>
      <c r="AD58" s="33"/>
      <c r="AE58" s="43" t="s">
        <v>102</v>
      </c>
      <c r="AF58" s="33"/>
      <c r="AG58" s="43" t="s">
        <v>102</v>
      </c>
      <c r="AH58" s="33"/>
      <c r="AI58" s="28"/>
      <c r="AJ58" s="28"/>
      <c r="AK58" s="28"/>
      <c r="AL58" s="28"/>
      <c r="AM58" s="28"/>
      <c r="AN58" s="48" t="str">
        <f t="shared" si="2"/>
        <v>, Please enter a Price in PB1 or Select No Bid</v>
      </c>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row>
    <row r="59" spans="1:65" x14ac:dyDescent="0.25">
      <c r="A59" s="34">
        <v>57</v>
      </c>
      <c r="B59" s="35"/>
      <c r="C59" s="35" t="s">
        <v>130</v>
      </c>
      <c r="D59" s="35"/>
      <c r="E59" s="36" t="s">
        <v>247</v>
      </c>
      <c r="F59" s="41" t="s">
        <v>259</v>
      </c>
      <c r="G59" s="41" t="s">
        <v>259</v>
      </c>
      <c r="H59" s="41" t="s">
        <v>261</v>
      </c>
      <c r="I59" s="41" t="s">
        <v>103</v>
      </c>
      <c r="J59" s="52">
        <v>1</v>
      </c>
      <c r="K59" s="52">
        <v>1</v>
      </c>
      <c r="L59" s="52" t="s">
        <v>23</v>
      </c>
      <c r="M59" s="52" t="s">
        <v>105</v>
      </c>
      <c r="N59" s="37" t="s">
        <v>260</v>
      </c>
      <c r="O59" s="37" t="s">
        <v>129</v>
      </c>
      <c r="P59" s="37"/>
      <c r="Q59" s="42"/>
      <c r="R59" s="28"/>
      <c r="S59" s="28"/>
      <c r="T59" s="28"/>
      <c r="U59" s="43">
        <v>1</v>
      </c>
      <c r="V59" s="33"/>
      <c r="W59" s="43">
        <v>3</v>
      </c>
      <c r="X59" s="33"/>
      <c r="Y59" s="43">
        <v>6</v>
      </c>
      <c r="Z59" s="33"/>
      <c r="AA59" s="43">
        <v>12</v>
      </c>
      <c r="AB59" s="33"/>
      <c r="AC59" s="43">
        <v>99999</v>
      </c>
      <c r="AD59" s="33"/>
      <c r="AE59" s="43" t="s">
        <v>102</v>
      </c>
      <c r="AF59" s="33"/>
      <c r="AG59" s="43" t="s">
        <v>102</v>
      </c>
      <c r="AH59" s="33"/>
      <c r="AI59" s="28"/>
      <c r="AJ59" s="28"/>
      <c r="AK59" s="28"/>
      <c r="AL59" s="28"/>
      <c r="AM59" s="28"/>
      <c r="AN59" s="48" t="str">
        <f t="shared" si="2"/>
        <v>, Please enter a Price in PB1 or Select No Bid</v>
      </c>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row>
    <row r="60" spans="1:65" x14ac:dyDescent="0.25">
      <c r="A60" s="34">
        <v>58</v>
      </c>
      <c r="B60" s="35"/>
      <c r="C60" s="35" t="s">
        <v>130</v>
      </c>
      <c r="D60" s="35"/>
      <c r="E60" s="36" t="s">
        <v>251</v>
      </c>
      <c r="F60" s="41" t="s">
        <v>364</v>
      </c>
      <c r="G60" s="41" t="s">
        <v>365</v>
      </c>
      <c r="H60" s="41" t="s">
        <v>261</v>
      </c>
      <c r="I60" s="41" t="s">
        <v>103</v>
      </c>
      <c r="J60" s="52">
        <v>1</v>
      </c>
      <c r="K60" s="52">
        <v>1</v>
      </c>
      <c r="L60" s="52" t="s">
        <v>23</v>
      </c>
      <c r="M60" s="52" t="s">
        <v>105</v>
      </c>
      <c r="N60" s="37" t="s">
        <v>260</v>
      </c>
      <c r="O60" s="37" t="s">
        <v>129</v>
      </c>
      <c r="P60" s="37"/>
      <c r="Q60" s="42"/>
      <c r="R60" s="28"/>
      <c r="S60" s="28"/>
      <c r="T60" s="28"/>
      <c r="U60" s="43">
        <v>1</v>
      </c>
      <c r="V60" s="33"/>
      <c r="W60" s="43">
        <v>2</v>
      </c>
      <c r="X60" s="33"/>
      <c r="Y60" s="43">
        <v>4</v>
      </c>
      <c r="Z60" s="33"/>
      <c r="AA60" s="43">
        <v>9</v>
      </c>
      <c r="AB60" s="33"/>
      <c r="AC60" s="43">
        <v>99999</v>
      </c>
      <c r="AD60" s="33"/>
      <c r="AE60" s="43" t="s">
        <v>102</v>
      </c>
      <c r="AF60" s="33"/>
      <c r="AG60" s="43" t="s">
        <v>102</v>
      </c>
      <c r="AH60" s="33"/>
      <c r="AI60" s="28"/>
      <c r="AJ60" s="28"/>
      <c r="AK60" s="28"/>
      <c r="AL60" s="28"/>
      <c r="AM60" s="28"/>
      <c r="AN60" s="48" t="str">
        <f t="shared" si="2"/>
        <v>, Please enter a Price in PB1 or Select No Bid</v>
      </c>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row>
    <row r="61" spans="1:65" x14ac:dyDescent="0.25">
      <c r="A61" s="34">
        <v>59</v>
      </c>
      <c r="B61" s="35"/>
      <c r="C61" s="35" t="s">
        <v>130</v>
      </c>
      <c r="D61" s="35"/>
      <c r="E61" s="36" t="s">
        <v>253</v>
      </c>
      <c r="F61" s="41" t="s">
        <v>366</v>
      </c>
      <c r="G61" s="41" t="s">
        <v>367</v>
      </c>
      <c r="H61" s="41" t="s">
        <v>261</v>
      </c>
      <c r="I61" s="41" t="s">
        <v>103</v>
      </c>
      <c r="J61" s="52">
        <v>1</v>
      </c>
      <c r="K61" s="52">
        <v>1</v>
      </c>
      <c r="L61" s="52" t="s">
        <v>23</v>
      </c>
      <c r="M61" s="52" t="s">
        <v>105</v>
      </c>
      <c r="N61" s="37" t="s">
        <v>260</v>
      </c>
      <c r="O61" s="37" t="s">
        <v>129</v>
      </c>
      <c r="P61" s="37"/>
      <c r="Q61" s="42"/>
      <c r="R61" s="28"/>
      <c r="S61" s="28"/>
      <c r="T61" s="28"/>
      <c r="U61" s="43">
        <v>4</v>
      </c>
      <c r="V61" s="33"/>
      <c r="W61" s="43">
        <v>10</v>
      </c>
      <c r="X61" s="33"/>
      <c r="Y61" s="43">
        <v>20</v>
      </c>
      <c r="Z61" s="33"/>
      <c r="AA61" s="43">
        <v>40</v>
      </c>
      <c r="AB61" s="33"/>
      <c r="AC61" s="43">
        <v>80</v>
      </c>
      <c r="AD61" s="33"/>
      <c r="AE61" s="43">
        <v>120</v>
      </c>
      <c r="AF61" s="33"/>
      <c r="AG61" s="43">
        <v>99999</v>
      </c>
      <c r="AH61" s="33"/>
      <c r="AI61" s="28"/>
      <c r="AJ61" s="28"/>
      <c r="AK61" s="28"/>
      <c r="AL61" s="28"/>
      <c r="AM61" s="28"/>
      <c r="AN61" s="48" t="str">
        <f t="shared" si="2"/>
        <v>, Please enter a Price in PB1 or Select No Bid</v>
      </c>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row>
    <row r="62" spans="1:65" x14ac:dyDescent="0.25">
      <c r="A62" s="34">
        <v>60</v>
      </c>
      <c r="B62" s="35"/>
      <c r="C62" s="35" t="s">
        <v>130</v>
      </c>
      <c r="D62" s="35"/>
      <c r="E62" s="36" t="s">
        <v>258</v>
      </c>
      <c r="F62" s="41" t="s">
        <v>368</v>
      </c>
      <c r="G62" s="41" t="s">
        <v>369</v>
      </c>
      <c r="H62" s="41" t="s">
        <v>261</v>
      </c>
      <c r="I62" s="41" t="s">
        <v>103</v>
      </c>
      <c r="J62" s="52">
        <v>1</v>
      </c>
      <c r="K62" s="52">
        <v>1</v>
      </c>
      <c r="L62" s="52" t="s">
        <v>23</v>
      </c>
      <c r="M62" s="52" t="s">
        <v>105</v>
      </c>
      <c r="N62" s="37" t="s">
        <v>260</v>
      </c>
      <c r="O62" s="37" t="s">
        <v>129</v>
      </c>
      <c r="P62" s="37"/>
      <c r="Q62" s="42"/>
      <c r="R62" s="28"/>
      <c r="S62" s="28"/>
      <c r="T62" s="28"/>
      <c r="U62" s="43">
        <v>3</v>
      </c>
      <c r="V62" s="33"/>
      <c r="W62" s="43">
        <v>9</v>
      </c>
      <c r="X62" s="33"/>
      <c r="Y62" s="43">
        <v>15</v>
      </c>
      <c r="Z62" s="33"/>
      <c r="AA62" s="43">
        <v>30</v>
      </c>
      <c r="AB62" s="33"/>
      <c r="AC62" s="43">
        <v>60</v>
      </c>
      <c r="AD62" s="33"/>
      <c r="AE62" s="43">
        <v>90</v>
      </c>
      <c r="AF62" s="33"/>
      <c r="AG62" s="43">
        <v>99999</v>
      </c>
      <c r="AH62" s="33"/>
      <c r="AI62" s="28"/>
      <c r="AJ62" s="28"/>
      <c r="AK62" s="28"/>
      <c r="AL62" s="28"/>
      <c r="AM62" s="28"/>
      <c r="AN62" s="48" t="str">
        <f t="shared" si="2"/>
        <v>, Please enter a Price in PB1 or Select No Bid</v>
      </c>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row>
  </sheetData>
  <sheetProtection algorithmName="SHA-512" hashValue="fCGQ/Yg9vhHm3tdWQKNLPOBDi31jiTxnUKfj25CtUVoucU5dH8GjP2DyJkzeU8Wfi90Djn8r3wVrJY57py3ZxA==" saltValue="/HL184CPa0RLVNToslYpCA==" spinCount="100000" sheet="1" sort="0" autoFilter="0"/>
  <autoFilter ref="A2:AN62" xr:uid="{71989FD9-9837-48D3-95CA-2F2D20E46170}"/>
  <sortState xmlns:xlrd2="http://schemas.microsoft.com/office/spreadsheetml/2017/richdata2" ref="A3:AN4">
    <sortCondition ref="C3:C4"/>
    <sortCondition ref="E3:E4"/>
  </sortState>
  <mergeCells count="1">
    <mergeCell ref="U1:AF1"/>
  </mergeCells>
  <phoneticPr fontId="30" type="noConversion"/>
  <conditionalFormatting sqref="AK3:AK62">
    <cfRule type="expression" dxfId="4" priority="26">
      <formula>$O3="Drawing"</formula>
    </cfRule>
  </conditionalFormatting>
  <conditionalFormatting sqref="V3:V62 X3:X62 Z3:Z62 AB3:AB62 AD3:AD62 AF3:AF62 AH3:AH62">
    <cfRule type="expression" dxfId="3" priority="17">
      <formula>IF(U3="",TRUE)</formula>
    </cfRule>
  </conditionalFormatting>
  <conditionalFormatting sqref="U3:U62 W3:W62 Y3:Y62 AA3:AA62 AC3:AC62 AE3:AE62 AG3:AG62">
    <cfRule type="expression" dxfId="2" priority="11">
      <formula>IF(U3="",TRUE)</formula>
    </cfRule>
  </conditionalFormatting>
  <conditionalFormatting sqref="E62 E3:E4 E6:E9 E11:E13 E17 E19:E20 E22:E23 E25 E28 E30:E32 E35:E37 E40:E42 E44 E47 E49 E52:E53 E56 E58">
    <cfRule type="duplicateValues" dxfId="1" priority="340"/>
  </conditionalFormatting>
  <conditionalFormatting sqref="E54:E55 E5 E10 E14:E16 E18 E21 E24 E26:E27 E29 E33:E34 E38:E39 E43 E45:E46 E48 E50:E51 E57 E59:E61">
    <cfRule type="duplicateValues" dxfId="0" priority="494"/>
  </conditionalFormatting>
  <dataValidations count="5">
    <dataValidation allowBlank="1" showInputMessage="1" showErrorMessage="1" prompt="Any additional comments" sqref="AJ2" xr:uid="{00000000-0002-0000-0100-000000000000}"/>
    <dataValidation type="whole" allowBlank="1" showInputMessage="1" showErrorMessage="1" sqref="S3:T62" xr:uid="{00000000-0002-0000-0100-000001000000}">
      <formula1>0</formula1>
      <formula2>9999999999</formula2>
    </dataValidation>
    <dataValidation type="list" allowBlank="1" showInputMessage="1" showErrorMessage="1" sqref="R3:R62" xr:uid="{00000000-0002-0000-0100-000004000000}">
      <formula1>"GBP, USD, EUR, SEK"</formula1>
    </dataValidation>
    <dataValidation type="list" allowBlank="1" showInputMessage="1" showErrorMessage="1" sqref="AJ3:AJ62" xr:uid="{00000000-0002-0000-0100-000006000000}">
      <formula1>"CSIS Supplier will not quote, CSIS Supplier no longer trading, CSIS Supplier MPN Out of Date, Unable to Bid without Drawing, Not Within Scope of Supplier, Insufficient time to quote, Obsolete, Other (Comment Field Must Be Populated)"</formula1>
    </dataValidation>
    <dataValidation type="list" allowBlank="1" showInputMessage="1" showErrorMessage="1" sqref="AI3:AI62" xr:uid="{92DF94BD-0678-46AE-B114-2174E26FF5C4}">
      <formula1>"Bid Using CSIS Dropdown,Bid Using CSIS Dropdown With Query (Comment Field Must Be Populated),Bid To Drawing Supplied,Bid To Drawing Supplied With Query (Comment Field Must Be Populated),No Bid"</formula1>
    </dataValidation>
  </dataValidations>
  <pageMargins left="0.7" right="0.7" top="0.75" bottom="0.75" header="0.3" footer="0.3"/>
  <pageSetup paperSize="9" orientation="portrait" r:id="rId1"/>
  <headerFooter>
    <oddHeader>&amp;L&amp;"Calibri,Regular"&amp;10</oddHeader>
    <evenHeader>&amp;L&amp;"Calibri,Regular"&amp;10</evenHeader>
    <firstHeader>&amp;L&amp;"Calibri,Regular"&amp;10</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INDIRECT(INDEX(CSISData!$B:$B,MATCH(E3,CSISData!$C:$C,0),1))</xm:f>
          </x14:formula1>
          <xm:sqref>AK3:AK4 AK6:AK9 AK11:AK13 AK17 AK19:AK20 AK22:AK23 AK25 AK28 AK30:AK32 AK35:AK37 AK40:AK42 AK44 AK47 AK49 AK52:AK53 AK56 AK58 AK62</xm:sqref>
        </x14:dataValidation>
        <x14:dataValidation type="list" allowBlank="1" showInputMessage="1" showErrorMessage="1" xr:uid="{00000000-0002-0000-0100-00000A000000}">
          <x14:formula1>
            <xm:f>INDIRECT(INDEX(CSISData!$B:$B,MATCH(E5,CSISData!$C:$C,0)))</xm:f>
          </x14:formula1>
          <xm:sqref>AK5 AK10 AK14:AK16 AK18 AK21 AK24 AK26:AK27 AK29 AK33:AK34 AK38:AK39 AK43 AK45:AK46 AK48 AK50:AK51 AK54:AK55 AK57 AK59:AK61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25"/>
  <sheetViews>
    <sheetView topLeftCell="A6" zoomScale="80" zoomScaleNormal="80" workbookViewId="0">
      <selection activeCell="B50" sqref="B50"/>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61" t="s">
        <v>10</v>
      </c>
      <c r="B2" s="61"/>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45</v>
      </c>
      <c r="E13" s="6" t="s">
        <v>2</v>
      </c>
      <c r="F13" s="6" t="s">
        <v>14</v>
      </c>
      <c r="G13" s="6" t="s">
        <v>15</v>
      </c>
      <c r="H13" s="7" t="s">
        <v>46</v>
      </c>
      <c r="I13" s="8" t="s">
        <v>47</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headerFooter>
    <oddHeader>&amp;L&amp;"Calibri,Regular"&amp;10</oddHeader>
    <evenHeader>&amp;L&amp;"Calibri,Regular"&amp;10</evenHeader>
    <firstHeader>&amp;L&amp;"Calibri,Regular"&amp;10</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U259"/>
  <sheetViews>
    <sheetView workbookViewId="0">
      <pane ySplit="2" topLeftCell="A114" activePane="bottomLeft" state="frozen"/>
      <selection pane="bottomLeft" activeCell="D15" sqref="D15"/>
    </sheetView>
  </sheetViews>
  <sheetFormatPr defaultRowHeight="15" x14ac:dyDescent="0.25"/>
  <cols>
    <col min="1" max="1" width="8.5703125" style="29" bestFit="1" customWidth="1"/>
    <col min="2" max="2" width="18.85546875" style="29" bestFit="1" customWidth="1"/>
    <col min="3" max="3" width="14.140625" style="29" bestFit="1" customWidth="1"/>
    <col min="4" max="4" width="95.140625" style="29" bestFit="1" customWidth="1"/>
    <col min="5" max="5" width="103.28515625" style="29" bestFit="1" customWidth="1"/>
    <col min="6" max="6" width="106.7109375" style="29" bestFit="1" customWidth="1"/>
    <col min="7" max="7" width="106.42578125" style="29" bestFit="1" customWidth="1"/>
    <col min="8" max="8" width="100.85546875" style="29" bestFit="1" customWidth="1"/>
    <col min="9" max="9" width="102" style="29" bestFit="1" customWidth="1"/>
    <col min="10" max="10" width="146.42578125" style="29" bestFit="1" customWidth="1"/>
    <col min="11" max="11" width="63.140625" style="29" bestFit="1" customWidth="1"/>
    <col min="12" max="12" width="70.7109375" style="29" bestFit="1" customWidth="1"/>
    <col min="13" max="13" width="62.28515625" style="29" bestFit="1" customWidth="1"/>
    <col min="14" max="14" width="77.42578125" style="29" bestFit="1" customWidth="1"/>
    <col min="15" max="15" width="66.5703125" style="29" bestFit="1" customWidth="1"/>
    <col min="16" max="16" width="58.140625" style="29" bestFit="1" customWidth="1"/>
    <col min="17" max="17" width="53.140625" style="29" bestFit="1" customWidth="1"/>
    <col min="18" max="18" width="106.28515625" style="29" bestFit="1" customWidth="1"/>
    <col min="19" max="19" width="79.7109375" style="29" bestFit="1" customWidth="1"/>
    <col min="20" max="20" width="69.85546875" style="29" bestFit="1" customWidth="1"/>
    <col min="21" max="21" width="77" style="29" bestFit="1" customWidth="1"/>
    <col min="22" max="22" width="94.7109375" style="29" bestFit="1" customWidth="1"/>
    <col min="23" max="23" width="105.5703125" style="29" bestFit="1" customWidth="1"/>
    <col min="24" max="24" width="80.5703125" style="29" bestFit="1" customWidth="1"/>
    <col min="25" max="25" width="75.28515625" style="29" bestFit="1" customWidth="1"/>
    <col min="26" max="26" width="106.5703125" style="29" bestFit="1" customWidth="1"/>
    <col min="27" max="27" width="53.85546875" style="29" bestFit="1" customWidth="1"/>
    <col min="28" max="28" width="76.42578125" style="29" bestFit="1" customWidth="1"/>
    <col min="29" max="29" width="67.7109375" style="29" bestFit="1" customWidth="1"/>
    <col min="30" max="30" width="86.85546875" style="29" bestFit="1" customWidth="1"/>
    <col min="31" max="31" width="78" style="29" bestFit="1" customWidth="1"/>
    <col min="32" max="32" width="66.140625" style="29" bestFit="1" customWidth="1"/>
    <col min="33" max="33" width="92" style="29" bestFit="1" customWidth="1"/>
    <col min="34" max="35" width="63.7109375" style="29" bestFit="1" customWidth="1"/>
    <col min="36" max="36" width="67.5703125" style="29" bestFit="1" customWidth="1"/>
    <col min="37" max="37" width="69.140625" style="29" bestFit="1" customWidth="1"/>
    <col min="38" max="38" width="66.140625" style="29" bestFit="1" customWidth="1"/>
    <col min="39" max="39" width="67.5703125" style="29" bestFit="1" customWidth="1"/>
    <col min="40" max="40" width="62.28515625" style="29" bestFit="1" customWidth="1"/>
    <col min="41" max="41" width="82.5703125" style="29" bestFit="1" customWidth="1"/>
    <col min="42" max="42" width="77.7109375" style="29" bestFit="1" customWidth="1"/>
    <col min="43" max="43" width="90.85546875" style="29" bestFit="1" customWidth="1"/>
    <col min="44" max="44" width="77.5703125" style="29" bestFit="1" customWidth="1"/>
    <col min="45" max="102" width="5.28515625" style="29" bestFit="1" customWidth="1"/>
    <col min="103" max="203" width="6.28515625" style="29" bestFit="1" customWidth="1"/>
    <col min="204" max="16384" width="9.140625" style="29"/>
  </cols>
  <sheetData>
    <row r="1" spans="1:203" x14ac:dyDescent="0.25">
      <c r="A1" s="29">
        <f>COUNTA(D1:GU1)</f>
        <v>0</v>
      </c>
      <c r="B1" s="32" t="e">
        <f>"CSISData!D"&amp;ROW(1:1)&amp;":"&amp;VLOOKUP(A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f>
        <v>#N/A</v>
      </c>
    </row>
    <row r="2" spans="1:203" x14ac:dyDescent="0.25">
      <c r="A2" s="32" t="s">
        <v>92</v>
      </c>
      <c r="B2" s="32" t="s">
        <v>93</v>
      </c>
      <c r="C2" s="32" t="s">
        <v>1</v>
      </c>
      <c r="D2" s="32">
        <v>1</v>
      </c>
      <c r="E2" s="32">
        <v>2</v>
      </c>
      <c r="F2" s="32">
        <v>3</v>
      </c>
      <c r="G2" s="32">
        <v>4</v>
      </c>
      <c r="H2" s="32">
        <v>5</v>
      </c>
      <c r="I2" s="32">
        <v>6</v>
      </c>
      <c r="J2" s="32">
        <v>7</v>
      </c>
      <c r="K2" s="32">
        <v>8</v>
      </c>
      <c r="L2" s="32">
        <v>9</v>
      </c>
      <c r="M2" s="32">
        <v>10</v>
      </c>
      <c r="N2" s="32">
        <v>11</v>
      </c>
      <c r="O2" s="32">
        <v>12</v>
      </c>
      <c r="P2" s="32">
        <v>13</v>
      </c>
      <c r="Q2" s="32">
        <v>14</v>
      </c>
      <c r="R2" s="32">
        <v>15</v>
      </c>
      <c r="S2" s="32">
        <v>16</v>
      </c>
      <c r="T2" s="32">
        <v>17</v>
      </c>
      <c r="U2" s="32">
        <v>18</v>
      </c>
      <c r="V2" s="30">
        <v>19</v>
      </c>
      <c r="W2" s="30">
        <v>20</v>
      </c>
      <c r="X2" s="30">
        <v>21</v>
      </c>
      <c r="Y2" s="30">
        <v>22</v>
      </c>
      <c r="Z2" s="30">
        <v>23</v>
      </c>
      <c r="AA2" s="30">
        <v>24</v>
      </c>
      <c r="AB2" s="30">
        <v>25</v>
      </c>
      <c r="AC2" s="30">
        <v>26</v>
      </c>
      <c r="AD2" s="30">
        <v>27</v>
      </c>
      <c r="AE2" s="30">
        <v>28</v>
      </c>
      <c r="AF2" s="30">
        <v>29</v>
      </c>
      <c r="AG2" s="30">
        <v>30</v>
      </c>
      <c r="AH2" s="30">
        <v>31</v>
      </c>
      <c r="AI2" s="30">
        <v>32</v>
      </c>
      <c r="AJ2" s="30">
        <v>33</v>
      </c>
      <c r="AK2" s="30">
        <v>34</v>
      </c>
      <c r="AL2" s="30">
        <v>35</v>
      </c>
      <c r="AM2" s="30">
        <v>36</v>
      </c>
      <c r="AN2" s="30">
        <v>37</v>
      </c>
      <c r="AO2" s="30">
        <v>38</v>
      </c>
      <c r="AP2" s="30">
        <v>39</v>
      </c>
      <c r="AQ2" s="30">
        <v>40</v>
      </c>
      <c r="AR2" s="30">
        <v>41</v>
      </c>
      <c r="AS2" s="30">
        <v>42</v>
      </c>
      <c r="AT2" s="30">
        <v>43</v>
      </c>
      <c r="AU2" s="30">
        <v>44</v>
      </c>
      <c r="AV2" s="30">
        <v>45</v>
      </c>
      <c r="AW2" s="30">
        <v>46</v>
      </c>
      <c r="AX2" s="30">
        <v>47</v>
      </c>
      <c r="AY2" s="30">
        <v>48</v>
      </c>
      <c r="AZ2" s="30">
        <v>49</v>
      </c>
      <c r="BA2" s="30">
        <v>50</v>
      </c>
      <c r="BB2" s="30">
        <v>51</v>
      </c>
      <c r="BC2" s="30">
        <v>52</v>
      </c>
      <c r="BD2" s="30">
        <v>53</v>
      </c>
      <c r="BE2" s="30">
        <v>54</v>
      </c>
      <c r="BF2" s="30">
        <v>55</v>
      </c>
      <c r="BG2" s="30">
        <v>56</v>
      </c>
      <c r="BH2" s="30">
        <v>57</v>
      </c>
      <c r="BI2" s="30">
        <v>58</v>
      </c>
      <c r="BJ2" s="30">
        <v>59</v>
      </c>
      <c r="BK2" s="30">
        <v>60</v>
      </c>
      <c r="BL2" s="30">
        <v>61</v>
      </c>
      <c r="BM2" s="30">
        <v>62</v>
      </c>
      <c r="BN2" s="30">
        <v>63</v>
      </c>
      <c r="BO2" s="30">
        <v>64</v>
      </c>
      <c r="BP2" s="30">
        <v>65</v>
      </c>
      <c r="BQ2" s="30">
        <v>66</v>
      </c>
      <c r="BR2" s="30">
        <v>67</v>
      </c>
      <c r="BS2" s="30">
        <v>68</v>
      </c>
      <c r="BT2" s="30">
        <v>69</v>
      </c>
      <c r="BU2" s="30">
        <v>70</v>
      </c>
      <c r="BV2" s="30">
        <v>71</v>
      </c>
      <c r="BW2" s="30">
        <v>72</v>
      </c>
      <c r="BX2" s="30">
        <v>73</v>
      </c>
      <c r="BY2" s="30">
        <v>74</v>
      </c>
      <c r="BZ2" s="30">
        <v>75</v>
      </c>
      <c r="CA2" s="30">
        <v>76</v>
      </c>
      <c r="CB2" s="30">
        <v>77</v>
      </c>
      <c r="CC2" s="30">
        <v>78</v>
      </c>
      <c r="CD2" s="30">
        <v>79</v>
      </c>
      <c r="CE2" s="30">
        <v>80</v>
      </c>
      <c r="CF2" s="30">
        <v>81</v>
      </c>
      <c r="CG2" s="30">
        <v>82</v>
      </c>
      <c r="CH2" s="30">
        <v>83</v>
      </c>
      <c r="CI2" s="30">
        <v>84</v>
      </c>
      <c r="CJ2" s="30">
        <v>85</v>
      </c>
      <c r="CK2" s="30">
        <v>86</v>
      </c>
      <c r="CL2" s="30">
        <v>87</v>
      </c>
      <c r="CM2" s="30">
        <v>88</v>
      </c>
      <c r="CN2" s="30">
        <v>89</v>
      </c>
      <c r="CO2" s="30">
        <v>90</v>
      </c>
      <c r="CP2" s="30">
        <v>91</v>
      </c>
      <c r="CQ2" s="30">
        <v>92</v>
      </c>
      <c r="CR2" s="30">
        <v>93</v>
      </c>
      <c r="CS2" s="30">
        <v>94</v>
      </c>
      <c r="CT2" s="30">
        <v>95</v>
      </c>
      <c r="CU2" s="30">
        <v>96</v>
      </c>
      <c r="CV2" s="30">
        <v>97</v>
      </c>
      <c r="CW2" s="30">
        <v>98</v>
      </c>
      <c r="CX2" s="30">
        <v>99</v>
      </c>
      <c r="CY2" s="30">
        <v>100</v>
      </c>
      <c r="CZ2" s="30">
        <v>101</v>
      </c>
      <c r="DA2" s="30">
        <v>102</v>
      </c>
      <c r="DB2" s="30">
        <v>103</v>
      </c>
      <c r="DC2" s="30">
        <v>104</v>
      </c>
      <c r="DD2" s="30">
        <v>105</v>
      </c>
      <c r="DE2" s="30">
        <v>106</v>
      </c>
      <c r="DF2" s="30">
        <v>107</v>
      </c>
      <c r="DG2" s="30">
        <v>108</v>
      </c>
      <c r="DH2" s="30">
        <v>109</v>
      </c>
      <c r="DI2" s="30">
        <v>110</v>
      </c>
      <c r="DJ2" s="30">
        <v>111</v>
      </c>
      <c r="DK2" s="30">
        <v>112</v>
      </c>
      <c r="DL2" s="30">
        <v>113</v>
      </c>
      <c r="DM2" s="30">
        <v>114</v>
      </c>
      <c r="DN2" s="30">
        <v>115</v>
      </c>
      <c r="DO2" s="30">
        <v>116</v>
      </c>
      <c r="DP2" s="30">
        <v>117</v>
      </c>
      <c r="DQ2" s="30">
        <v>118</v>
      </c>
      <c r="DR2" s="30">
        <v>119</v>
      </c>
      <c r="DS2" s="30">
        <v>120</v>
      </c>
      <c r="DT2" s="30">
        <v>121</v>
      </c>
      <c r="DU2" s="30">
        <v>122</v>
      </c>
      <c r="DV2" s="30">
        <v>123</v>
      </c>
      <c r="DW2" s="30">
        <v>124</v>
      </c>
      <c r="DX2" s="30">
        <v>125</v>
      </c>
      <c r="DY2" s="30">
        <v>126</v>
      </c>
      <c r="DZ2" s="30">
        <v>127</v>
      </c>
      <c r="EA2" s="30">
        <v>128</v>
      </c>
      <c r="EB2" s="30">
        <v>129</v>
      </c>
      <c r="EC2" s="30">
        <v>130</v>
      </c>
      <c r="ED2" s="30">
        <v>131</v>
      </c>
      <c r="EE2" s="30">
        <v>132</v>
      </c>
      <c r="EF2" s="30">
        <v>133</v>
      </c>
      <c r="EG2" s="30">
        <v>134</v>
      </c>
      <c r="EH2" s="30">
        <v>135</v>
      </c>
      <c r="EI2" s="30">
        <v>136</v>
      </c>
      <c r="EJ2" s="30">
        <v>137</v>
      </c>
      <c r="EK2" s="30">
        <v>138</v>
      </c>
      <c r="EL2" s="30">
        <v>139</v>
      </c>
      <c r="EM2" s="30">
        <v>140</v>
      </c>
      <c r="EN2" s="30">
        <v>141</v>
      </c>
      <c r="EO2" s="30">
        <v>142</v>
      </c>
      <c r="EP2" s="30">
        <v>143</v>
      </c>
      <c r="EQ2" s="30">
        <v>144</v>
      </c>
      <c r="ER2" s="30">
        <v>145</v>
      </c>
      <c r="ES2" s="30">
        <v>146</v>
      </c>
      <c r="ET2" s="30">
        <v>147</v>
      </c>
      <c r="EU2" s="30">
        <v>148</v>
      </c>
      <c r="EV2" s="30">
        <v>149</v>
      </c>
      <c r="EW2" s="30">
        <v>150</v>
      </c>
      <c r="EX2" s="30">
        <v>151</v>
      </c>
      <c r="EY2" s="30">
        <v>152</v>
      </c>
      <c r="EZ2" s="30">
        <v>153</v>
      </c>
      <c r="FA2" s="30">
        <v>154</v>
      </c>
      <c r="FB2" s="30">
        <v>155</v>
      </c>
      <c r="FC2" s="30">
        <v>156</v>
      </c>
      <c r="FD2" s="30">
        <v>157</v>
      </c>
      <c r="FE2" s="30">
        <v>158</v>
      </c>
      <c r="FF2" s="30">
        <v>159</v>
      </c>
      <c r="FG2" s="30">
        <v>160</v>
      </c>
      <c r="FH2" s="30">
        <v>161</v>
      </c>
      <c r="FI2" s="30">
        <v>162</v>
      </c>
      <c r="FJ2" s="30">
        <v>163</v>
      </c>
      <c r="FK2" s="30">
        <v>164</v>
      </c>
      <c r="FL2" s="30">
        <v>165</v>
      </c>
      <c r="FM2" s="30">
        <v>166</v>
      </c>
      <c r="FN2" s="30">
        <v>167</v>
      </c>
      <c r="FO2" s="30">
        <v>168</v>
      </c>
      <c r="FP2" s="30">
        <v>169</v>
      </c>
      <c r="FQ2" s="30">
        <v>170</v>
      </c>
      <c r="FR2" s="30">
        <v>171</v>
      </c>
      <c r="FS2" s="30">
        <v>172</v>
      </c>
      <c r="FT2" s="30">
        <v>173</v>
      </c>
      <c r="FU2" s="30">
        <v>174</v>
      </c>
      <c r="FV2" s="30">
        <v>175</v>
      </c>
      <c r="FW2" s="30">
        <v>176</v>
      </c>
      <c r="FX2" s="30">
        <v>177</v>
      </c>
      <c r="FY2" s="30">
        <v>178</v>
      </c>
      <c r="FZ2" s="30">
        <v>179</v>
      </c>
      <c r="GA2" s="30">
        <v>180</v>
      </c>
      <c r="GB2" s="30">
        <v>181</v>
      </c>
      <c r="GC2" s="30">
        <v>182</v>
      </c>
      <c r="GD2" s="30">
        <v>183</v>
      </c>
      <c r="GE2" s="30">
        <v>184</v>
      </c>
      <c r="GF2" s="30">
        <v>185</v>
      </c>
      <c r="GG2" s="30">
        <v>186</v>
      </c>
      <c r="GH2" s="30">
        <v>187</v>
      </c>
      <c r="GI2" s="30">
        <v>188</v>
      </c>
      <c r="GJ2" s="30">
        <v>189</v>
      </c>
      <c r="GK2" s="30">
        <v>190</v>
      </c>
      <c r="GL2" s="30">
        <v>191</v>
      </c>
      <c r="GM2" s="30">
        <v>192</v>
      </c>
      <c r="GN2" s="30">
        <v>193</v>
      </c>
      <c r="GO2" s="30">
        <v>194</v>
      </c>
      <c r="GP2" s="30">
        <v>195</v>
      </c>
      <c r="GQ2" s="30">
        <v>196</v>
      </c>
      <c r="GR2" s="30">
        <v>197</v>
      </c>
      <c r="GS2" s="30">
        <v>198</v>
      </c>
      <c r="GT2" s="30">
        <v>199</v>
      </c>
      <c r="GU2" s="30">
        <v>200</v>
      </c>
    </row>
    <row r="3" spans="1:203" x14ac:dyDescent="0.25">
      <c r="A3" s="29">
        <f t="shared" ref="A3:A66" si="0">COUNTA(D3:GU3)</f>
        <v>1</v>
      </c>
      <c r="B3" s="32" t="str">
        <f>"CSISData!D"&amp;ROW(3:3)&amp;":"&amp;VLOOKUP(A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f>
        <v>CSISData!D3:D3</v>
      </c>
      <c r="C3" s="32" t="s">
        <v>131</v>
      </c>
      <c r="D3" s="32" t="s">
        <v>370</v>
      </c>
      <c r="E3" s="32"/>
      <c r="F3" s="32"/>
      <c r="G3" s="32"/>
      <c r="H3" s="32"/>
      <c r="I3" s="32"/>
      <c r="J3" s="32"/>
      <c r="K3" s="32"/>
      <c r="L3" s="32"/>
      <c r="M3" s="32"/>
      <c r="N3" s="32"/>
      <c r="O3" s="32"/>
      <c r="P3" s="32"/>
      <c r="Q3" s="32"/>
      <c r="R3" s="32"/>
      <c r="S3" s="32"/>
      <c r="T3" s="32"/>
      <c r="U3" s="32"/>
    </row>
    <row r="4" spans="1:203" x14ac:dyDescent="0.25">
      <c r="A4" s="29">
        <f t="shared" si="0"/>
        <v>3</v>
      </c>
      <c r="B4" s="32" t="str">
        <f>"CSISData!D"&amp;ROW(4:4)&amp;":"&amp;VLOOKUP(A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f>
        <v>CSISData!D4:F4</v>
      </c>
      <c r="C4" s="32" t="s">
        <v>132</v>
      </c>
      <c r="D4" s="32" t="s">
        <v>371</v>
      </c>
      <c r="E4" s="32" t="s">
        <v>372</v>
      </c>
      <c r="F4" s="32" t="s">
        <v>373</v>
      </c>
      <c r="G4" s="32"/>
      <c r="H4" s="32"/>
      <c r="I4" s="32"/>
      <c r="J4" s="32"/>
      <c r="K4" s="32"/>
      <c r="L4" s="32"/>
      <c r="M4" s="32"/>
      <c r="N4" s="32"/>
      <c r="O4" s="32"/>
      <c r="P4" s="32"/>
      <c r="Q4" s="32"/>
      <c r="R4" s="32"/>
      <c r="S4" s="32"/>
      <c r="T4" s="32"/>
      <c r="U4" s="32"/>
    </row>
    <row r="5" spans="1:203" x14ac:dyDescent="0.25">
      <c r="A5" s="29">
        <f t="shared" si="0"/>
        <v>1</v>
      </c>
      <c r="B5" s="32" t="str">
        <f>"CSISData!D"&amp;ROW(5:5)&amp;":"&amp;VLOOKUP(A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f>
        <v>CSISData!D5:D5</v>
      </c>
      <c r="C5" s="32" t="s">
        <v>133</v>
      </c>
      <c r="D5" s="32" t="s">
        <v>374</v>
      </c>
      <c r="E5" s="32"/>
      <c r="F5" s="32"/>
      <c r="G5" s="32"/>
      <c r="H5" s="32"/>
      <c r="I5" s="32"/>
      <c r="J5" s="32"/>
      <c r="K5" s="32"/>
      <c r="L5" s="32"/>
      <c r="M5" s="32"/>
      <c r="N5" s="32"/>
      <c r="O5" s="32"/>
      <c r="P5" s="32"/>
      <c r="Q5" s="32"/>
      <c r="R5" s="32"/>
      <c r="S5" s="32"/>
      <c r="T5" s="32"/>
      <c r="U5" s="32"/>
    </row>
    <row r="6" spans="1:203" x14ac:dyDescent="0.25">
      <c r="A6" s="29">
        <f t="shared" si="0"/>
        <v>3</v>
      </c>
      <c r="B6" s="32" t="str">
        <f>"CSISData!D"&amp;ROW(6:6)&amp;":"&amp;VLOOKUP(A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f>
        <v>CSISData!D6:F6</v>
      </c>
      <c r="C6" s="32" t="s">
        <v>134</v>
      </c>
      <c r="D6" s="32" t="s">
        <v>375</v>
      </c>
      <c r="E6" s="32" t="s">
        <v>376</v>
      </c>
      <c r="F6" s="32" t="s">
        <v>377</v>
      </c>
      <c r="G6" s="32"/>
      <c r="H6" s="32"/>
      <c r="I6" s="32"/>
      <c r="J6" s="32"/>
      <c r="K6" s="32"/>
      <c r="L6" s="32"/>
      <c r="M6" s="32"/>
      <c r="N6" s="32"/>
      <c r="O6" s="32"/>
      <c r="P6" s="32"/>
      <c r="Q6" s="32"/>
      <c r="R6" s="32"/>
      <c r="S6" s="32"/>
      <c r="T6" s="32"/>
      <c r="U6" s="32"/>
    </row>
    <row r="7" spans="1:203" x14ac:dyDescent="0.25">
      <c r="A7" s="29">
        <f t="shared" si="0"/>
        <v>3</v>
      </c>
      <c r="B7" s="32" t="str">
        <f>"CSISData!D"&amp;ROW(7:7)&amp;":"&amp;VLOOKUP(A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f>
        <v>CSISData!D7:F7</v>
      </c>
      <c r="C7" s="32" t="s">
        <v>135</v>
      </c>
      <c r="D7" s="32" t="s">
        <v>378</v>
      </c>
      <c r="E7" s="32" t="s">
        <v>379</v>
      </c>
      <c r="F7" s="32" t="s">
        <v>380</v>
      </c>
      <c r="G7" s="32"/>
      <c r="H7" s="32"/>
      <c r="I7" s="32"/>
      <c r="J7" s="32"/>
      <c r="K7" s="32"/>
      <c r="L7" s="32"/>
      <c r="M7" s="32"/>
      <c r="N7" s="32"/>
      <c r="O7" s="32"/>
      <c r="P7" s="32"/>
      <c r="Q7" s="32"/>
      <c r="R7" s="32"/>
      <c r="S7" s="32"/>
      <c r="T7" s="32"/>
      <c r="U7" s="32"/>
    </row>
    <row r="8" spans="1:203" x14ac:dyDescent="0.25">
      <c r="A8" s="29">
        <f t="shared" si="0"/>
        <v>2</v>
      </c>
      <c r="B8" s="32" t="str">
        <f>"CSISData!D"&amp;ROW(8:8)&amp;":"&amp;VLOOKUP(A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f>
        <v>CSISData!D8:E8</v>
      </c>
      <c r="C8" s="32" t="s">
        <v>136</v>
      </c>
      <c r="D8" s="32" t="s">
        <v>381</v>
      </c>
      <c r="E8" s="32" t="s">
        <v>382</v>
      </c>
      <c r="F8" s="32"/>
      <c r="G8" s="32"/>
      <c r="H8" s="32"/>
      <c r="I8" s="32"/>
      <c r="J8" s="32"/>
      <c r="K8" s="32"/>
      <c r="L8" s="32"/>
      <c r="M8" s="32"/>
      <c r="N8" s="32"/>
      <c r="O8" s="32"/>
      <c r="P8" s="32"/>
      <c r="Q8" s="32"/>
      <c r="R8" s="32"/>
      <c r="S8" s="32"/>
      <c r="T8" s="32"/>
      <c r="U8" s="32"/>
    </row>
    <row r="9" spans="1:203" x14ac:dyDescent="0.25">
      <c r="A9" s="29">
        <f t="shared" si="0"/>
        <v>6</v>
      </c>
      <c r="B9" s="32" t="str">
        <f>"CSISData!D"&amp;ROW(9:9)&amp;":"&amp;VLOOKUP(A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9)</f>
        <v>CSISData!D9:I9</v>
      </c>
      <c r="C9" s="32" t="s">
        <v>137</v>
      </c>
      <c r="D9" s="32" t="s">
        <v>383</v>
      </c>
      <c r="E9" s="32" t="s">
        <v>384</v>
      </c>
      <c r="F9" s="32" t="s">
        <v>385</v>
      </c>
      <c r="G9" s="32" t="s">
        <v>386</v>
      </c>
      <c r="H9" s="32" t="s">
        <v>387</v>
      </c>
      <c r="I9" s="32" t="s">
        <v>388</v>
      </c>
      <c r="J9" s="32"/>
      <c r="K9" s="32"/>
      <c r="L9" s="32"/>
      <c r="M9" s="32"/>
      <c r="N9" s="32"/>
      <c r="O9" s="32"/>
      <c r="P9" s="32"/>
      <c r="Q9" s="32"/>
      <c r="R9" s="32"/>
      <c r="S9" s="32"/>
      <c r="T9" s="32"/>
      <c r="U9" s="32"/>
    </row>
    <row r="10" spans="1:203" x14ac:dyDescent="0.25">
      <c r="A10" s="29">
        <f t="shared" si="0"/>
        <v>1</v>
      </c>
      <c r="B10" s="32" t="str">
        <f>"CSISData!D"&amp;ROW(10:10)&amp;":"&amp;VLOOKUP(A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10)</f>
        <v>CSISData!D10:D10</v>
      </c>
      <c r="C10" s="32" t="s">
        <v>138</v>
      </c>
      <c r="D10" s="32" t="s">
        <v>389</v>
      </c>
      <c r="E10" s="32"/>
      <c r="F10" s="32"/>
      <c r="G10" s="32"/>
      <c r="H10" s="32"/>
      <c r="I10" s="32"/>
      <c r="J10" s="32"/>
      <c r="K10" s="32"/>
      <c r="L10" s="32"/>
      <c r="M10" s="32"/>
      <c r="N10" s="32"/>
      <c r="O10" s="32"/>
      <c r="P10" s="32"/>
      <c r="Q10" s="32"/>
      <c r="R10" s="32"/>
      <c r="S10" s="32"/>
      <c r="T10" s="32"/>
      <c r="U10" s="32"/>
    </row>
    <row r="11" spans="1:203" x14ac:dyDescent="0.25">
      <c r="A11" s="29">
        <f t="shared" si="0"/>
        <v>1</v>
      </c>
      <c r="B11" s="32" t="str">
        <f>"CSISData!D"&amp;ROW(11:11)&amp;":"&amp;VLOOKUP(A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11)</f>
        <v>CSISData!D11:D11</v>
      </c>
      <c r="C11" s="32" t="s">
        <v>139</v>
      </c>
      <c r="D11" s="32" t="s">
        <v>390</v>
      </c>
      <c r="E11" s="32"/>
      <c r="F11" s="32"/>
      <c r="G11" s="32"/>
      <c r="H11" s="32"/>
      <c r="I11" s="32"/>
      <c r="J11" s="32"/>
      <c r="K11" s="32"/>
      <c r="L11" s="32"/>
      <c r="M11" s="32"/>
      <c r="N11" s="32"/>
      <c r="O11" s="32"/>
      <c r="P11" s="32"/>
      <c r="Q11" s="32"/>
      <c r="R11" s="32"/>
      <c r="S11" s="32"/>
      <c r="T11" s="32"/>
      <c r="U11" s="32"/>
    </row>
    <row r="12" spans="1:203" x14ac:dyDescent="0.25">
      <c r="A12" s="29">
        <f t="shared" si="0"/>
        <v>1</v>
      </c>
      <c r="B12" s="32" t="str">
        <f>"CSISData!D"&amp;ROW(12:12)&amp;":"&amp;VLOOKUP(A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12)</f>
        <v>CSISData!D12:D12</v>
      </c>
      <c r="C12" s="32" t="s">
        <v>140</v>
      </c>
      <c r="D12" s="32" t="s">
        <v>391</v>
      </c>
      <c r="E12" s="32"/>
      <c r="F12" s="32"/>
      <c r="G12" s="32"/>
      <c r="H12" s="32"/>
      <c r="I12" s="32"/>
      <c r="J12" s="32"/>
      <c r="K12" s="32"/>
      <c r="L12" s="32"/>
      <c r="M12" s="32"/>
      <c r="N12" s="32"/>
      <c r="O12" s="32"/>
      <c r="P12" s="32"/>
      <c r="Q12" s="32"/>
      <c r="R12" s="32"/>
      <c r="S12" s="32"/>
      <c r="T12" s="32"/>
      <c r="U12" s="32"/>
    </row>
    <row r="13" spans="1:203" x14ac:dyDescent="0.25">
      <c r="A13" s="29">
        <f t="shared" si="0"/>
        <v>4</v>
      </c>
      <c r="B13" s="32" t="str">
        <f>"CSISData!D"&amp;ROW(13:13)&amp;":"&amp;VLOOKUP(A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13)</f>
        <v>CSISData!D13:G13</v>
      </c>
      <c r="C13" s="32" t="s">
        <v>141</v>
      </c>
      <c r="D13" s="32" t="s">
        <v>392</v>
      </c>
      <c r="E13" s="32" t="s">
        <v>393</v>
      </c>
      <c r="F13" s="32" t="s">
        <v>394</v>
      </c>
      <c r="G13" s="32" t="s">
        <v>395</v>
      </c>
      <c r="H13" s="32"/>
      <c r="I13" s="32"/>
      <c r="J13" s="32"/>
      <c r="K13" s="32"/>
      <c r="L13" s="32"/>
      <c r="M13" s="32"/>
      <c r="N13" s="32"/>
      <c r="O13" s="32"/>
      <c r="P13" s="32"/>
      <c r="Q13" s="32"/>
      <c r="R13" s="32"/>
      <c r="S13" s="32"/>
      <c r="T13" s="32"/>
      <c r="U13" s="32"/>
    </row>
    <row r="14" spans="1:203" x14ac:dyDescent="0.25">
      <c r="A14" s="29">
        <f t="shared" si="0"/>
        <v>1</v>
      </c>
      <c r="B14" s="32" t="str">
        <f>"CSISData!D"&amp;ROW(14:14)&amp;":"&amp;VLOOKUP(A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(14:14)</f>
        <v>CSISData!D14:D14</v>
      </c>
      <c r="C14" s="32" t="s">
        <v>142</v>
      </c>
      <c r="D14" s="32" t="s">
        <v>396</v>
      </c>
      <c r="E14" s="32"/>
      <c r="F14" s="32"/>
      <c r="G14" s="32"/>
      <c r="H14" s="32"/>
      <c r="I14" s="32"/>
      <c r="J14" s="32"/>
      <c r="K14" s="32"/>
      <c r="L14" s="32"/>
      <c r="M14" s="32"/>
      <c r="N14" s="32"/>
      <c r="O14" s="32"/>
      <c r="P14" s="32"/>
      <c r="Q14" s="32"/>
      <c r="R14" s="32"/>
      <c r="S14" s="32"/>
      <c r="T14" s="32"/>
      <c r="U14" s="32"/>
    </row>
    <row r="15" spans="1:203" x14ac:dyDescent="0.25">
      <c r="A15" s="29">
        <f t="shared" si="0"/>
        <v>1</v>
      </c>
      <c r="B15" s="32" t="str">
        <f>"CSISData!D"&amp;ROW(15:15)&amp;":"&amp;VLOOKUP(A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(15:15)</f>
        <v>CSISData!D15:D15</v>
      </c>
      <c r="C15" s="32" t="s">
        <v>143</v>
      </c>
      <c r="D15" s="32" t="s">
        <v>397</v>
      </c>
      <c r="E15" s="32"/>
      <c r="F15" s="32"/>
      <c r="G15" s="32"/>
      <c r="H15" s="32"/>
      <c r="I15" s="32"/>
      <c r="J15" s="32"/>
      <c r="K15" s="32"/>
      <c r="L15" s="32"/>
      <c r="M15" s="32"/>
      <c r="N15" s="32"/>
      <c r="O15" s="32"/>
      <c r="P15" s="32"/>
      <c r="Q15" s="32"/>
      <c r="R15" s="32"/>
      <c r="S15" s="32"/>
      <c r="T15" s="32"/>
      <c r="U15" s="32"/>
    </row>
    <row r="16" spans="1:203" x14ac:dyDescent="0.25">
      <c r="A16" s="29">
        <f t="shared" si="0"/>
        <v>1</v>
      </c>
      <c r="B16" s="32" t="str">
        <f>"CSISData!D"&amp;ROW(16:16)&amp;":"&amp;VLOOKUP(A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(16:16)</f>
        <v>CSISData!D16:D16</v>
      </c>
      <c r="C16" s="32" t="s">
        <v>144</v>
      </c>
      <c r="D16" s="32" t="s">
        <v>398</v>
      </c>
      <c r="E16" s="32"/>
      <c r="F16" s="32"/>
      <c r="G16" s="32"/>
      <c r="H16" s="32"/>
      <c r="I16" s="32"/>
      <c r="J16" s="32"/>
      <c r="K16" s="32"/>
      <c r="L16" s="32"/>
      <c r="M16" s="32"/>
      <c r="N16" s="32"/>
      <c r="O16" s="32"/>
      <c r="P16" s="32"/>
      <c r="Q16" s="32"/>
      <c r="R16" s="32"/>
      <c r="S16" s="32"/>
      <c r="T16" s="32"/>
      <c r="U16" s="32"/>
    </row>
    <row r="17" spans="1:21" x14ac:dyDescent="0.25">
      <c r="A17" s="29">
        <f t="shared" si="0"/>
        <v>1</v>
      </c>
      <c r="B17" s="32" t="str">
        <f>"CSISData!D"&amp;ROW(17:17)&amp;":"&amp;VLOOKUP(A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(17:17)</f>
        <v>CSISData!D17:D17</v>
      </c>
      <c r="C17" s="32" t="s">
        <v>145</v>
      </c>
      <c r="D17" s="32" t="s">
        <v>399</v>
      </c>
      <c r="E17" s="32"/>
      <c r="F17" s="32"/>
      <c r="G17" s="32"/>
      <c r="H17" s="32"/>
      <c r="I17" s="32"/>
      <c r="J17" s="32"/>
      <c r="K17" s="32"/>
      <c r="L17" s="32"/>
      <c r="M17" s="32"/>
      <c r="N17" s="32"/>
      <c r="O17" s="32"/>
      <c r="P17" s="32"/>
      <c r="Q17" s="32"/>
      <c r="R17" s="32"/>
      <c r="S17" s="32"/>
      <c r="T17" s="32"/>
      <c r="U17" s="32"/>
    </row>
    <row r="18" spans="1:21" x14ac:dyDescent="0.25">
      <c r="A18" s="29">
        <f t="shared" si="0"/>
        <v>5</v>
      </c>
      <c r="B18" s="32" t="str">
        <f>"CSISData!D"&amp;ROW(18:18)&amp;":"&amp;VLOOKUP(A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(18:18)</f>
        <v>CSISData!D18:H18</v>
      </c>
      <c r="C18" s="32" t="s">
        <v>146</v>
      </c>
      <c r="D18" s="32" t="s">
        <v>400</v>
      </c>
      <c r="E18" s="32" t="s">
        <v>401</v>
      </c>
      <c r="F18" s="32" t="s">
        <v>402</v>
      </c>
      <c r="G18" s="32" t="s">
        <v>403</v>
      </c>
      <c r="H18" s="32" t="s">
        <v>404</v>
      </c>
      <c r="I18" s="32"/>
      <c r="J18" s="32"/>
      <c r="K18" s="32"/>
      <c r="L18" s="32"/>
      <c r="M18" s="32"/>
      <c r="N18" s="32"/>
      <c r="O18" s="32"/>
      <c r="P18" s="32"/>
      <c r="Q18" s="32"/>
      <c r="R18" s="32"/>
      <c r="S18" s="32"/>
      <c r="T18" s="32"/>
      <c r="U18" s="32"/>
    </row>
    <row r="19" spans="1:21" x14ac:dyDescent="0.25">
      <c r="A19" s="29">
        <f t="shared" si="0"/>
        <v>3</v>
      </c>
      <c r="B19" s="32" t="str">
        <f>"CSISData!D"&amp;ROW(19:19)&amp;":"&amp;VLOOKUP(A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(19:19)</f>
        <v>CSISData!D19:F19</v>
      </c>
      <c r="C19" s="32" t="s">
        <v>147</v>
      </c>
      <c r="D19" s="32" t="s">
        <v>405</v>
      </c>
      <c r="E19" s="32" t="s">
        <v>406</v>
      </c>
      <c r="F19" s="32" t="s">
        <v>407</v>
      </c>
      <c r="G19" s="32"/>
      <c r="H19" s="32"/>
      <c r="I19" s="32"/>
      <c r="J19" s="32"/>
      <c r="K19" s="32"/>
      <c r="L19" s="32"/>
      <c r="M19" s="32"/>
      <c r="N19" s="32"/>
      <c r="O19" s="32"/>
      <c r="P19" s="32"/>
      <c r="Q19" s="32"/>
      <c r="R19" s="32"/>
      <c r="S19" s="32"/>
      <c r="T19" s="32"/>
      <c r="U19" s="32"/>
    </row>
    <row r="20" spans="1:21" x14ac:dyDescent="0.25">
      <c r="A20" s="29">
        <f t="shared" si="0"/>
        <v>2</v>
      </c>
      <c r="B20" s="32" t="str">
        <f>"CSISData!D"&amp;ROW(20:20)&amp;":"&amp;VLOOKUP(A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(20:20)</f>
        <v>CSISData!D20:E20</v>
      </c>
      <c r="C20" s="32" t="s">
        <v>148</v>
      </c>
      <c r="D20" s="32" t="s">
        <v>408</v>
      </c>
      <c r="E20" s="32" t="s">
        <v>409</v>
      </c>
      <c r="F20" s="32"/>
      <c r="G20" s="32"/>
      <c r="H20" s="32"/>
      <c r="I20" s="32"/>
      <c r="J20" s="32"/>
      <c r="K20" s="32"/>
      <c r="L20" s="32"/>
      <c r="M20" s="32"/>
      <c r="N20" s="32"/>
      <c r="O20" s="32"/>
      <c r="P20" s="32"/>
      <c r="Q20" s="32"/>
      <c r="R20" s="32"/>
      <c r="S20" s="32"/>
      <c r="T20" s="32"/>
      <c r="U20" s="32"/>
    </row>
    <row r="21" spans="1:21" x14ac:dyDescent="0.25">
      <c r="A21" s="29">
        <f t="shared" si="0"/>
        <v>1</v>
      </c>
      <c r="B21" s="32" t="str">
        <f>"CSISData!D"&amp;ROW(21:21)&amp;":"&amp;VLOOKUP(A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(21:21)</f>
        <v>CSISData!D21:D21</v>
      </c>
      <c r="C21" s="32" t="s">
        <v>149</v>
      </c>
      <c r="D21" s="32" t="s">
        <v>410</v>
      </c>
      <c r="E21" s="32"/>
      <c r="F21" s="32"/>
      <c r="G21" s="32"/>
      <c r="H21" s="32"/>
      <c r="I21" s="32"/>
      <c r="J21" s="32"/>
      <c r="K21" s="32"/>
      <c r="L21" s="32"/>
      <c r="M21" s="32"/>
      <c r="N21" s="32"/>
      <c r="O21" s="32"/>
      <c r="P21" s="32"/>
      <c r="Q21" s="32"/>
      <c r="R21" s="32"/>
      <c r="S21" s="32"/>
      <c r="T21" s="32"/>
      <c r="U21" s="32"/>
    </row>
    <row r="22" spans="1:21" x14ac:dyDescent="0.25">
      <c r="A22" s="29">
        <f t="shared" si="0"/>
        <v>3</v>
      </c>
      <c r="B22" s="32" t="str">
        <f>"CSISData!D"&amp;ROW(22:22)&amp;":"&amp;VLOOKUP(A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(22:22)</f>
        <v>CSISData!D22:F22</v>
      </c>
      <c r="C22" s="32" t="s">
        <v>150</v>
      </c>
      <c r="D22" s="32" t="s">
        <v>411</v>
      </c>
      <c r="E22" s="32" t="s">
        <v>412</v>
      </c>
      <c r="F22" s="32" t="s">
        <v>413</v>
      </c>
      <c r="G22" s="32"/>
      <c r="H22" s="32"/>
      <c r="I22" s="32"/>
      <c r="J22" s="32"/>
      <c r="K22" s="32"/>
      <c r="L22" s="32"/>
      <c r="M22" s="32"/>
      <c r="N22" s="32"/>
      <c r="O22" s="32"/>
      <c r="P22" s="32"/>
      <c r="Q22" s="32"/>
      <c r="R22" s="32"/>
      <c r="S22" s="32"/>
      <c r="T22" s="32"/>
      <c r="U22" s="32"/>
    </row>
    <row r="23" spans="1:21" x14ac:dyDescent="0.25">
      <c r="A23" s="29">
        <f t="shared" si="0"/>
        <v>1</v>
      </c>
      <c r="B23" s="32" t="str">
        <f>"CSISData!D"&amp;ROW(23:23)&amp;":"&amp;VLOOKUP(A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(23:23)</f>
        <v>CSISData!D23:D23</v>
      </c>
      <c r="C23" s="32" t="s">
        <v>151</v>
      </c>
      <c r="D23" s="32" t="s">
        <v>414</v>
      </c>
      <c r="E23" s="32"/>
      <c r="F23" s="32"/>
      <c r="G23" s="32"/>
      <c r="H23" s="32"/>
      <c r="I23" s="32"/>
      <c r="J23" s="32"/>
      <c r="K23" s="32"/>
      <c r="L23" s="32"/>
      <c r="M23" s="32"/>
      <c r="N23" s="32"/>
      <c r="O23" s="32"/>
      <c r="P23" s="32"/>
      <c r="Q23" s="32"/>
      <c r="R23" s="32"/>
      <c r="S23" s="32"/>
      <c r="T23" s="32"/>
      <c r="U23" s="32"/>
    </row>
    <row r="24" spans="1:21" x14ac:dyDescent="0.25">
      <c r="A24" s="29">
        <f t="shared" si="0"/>
        <v>1</v>
      </c>
      <c r="B24" s="32" t="str">
        <f>"CSISData!D"&amp;ROW(24:24)&amp;":"&amp;VLOOKUP(A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(24:24)</f>
        <v>CSISData!D24:D24</v>
      </c>
      <c r="C24" s="32" t="s">
        <v>152</v>
      </c>
      <c r="D24" s="32" t="s">
        <v>415</v>
      </c>
      <c r="E24" s="32"/>
      <c r="F24" s="32"/>
      <c r="G24" s="32"/>
      <c r="H24" s="32"/>
      <c r="I24" s="32"/>
      <c r="J24" s="32"/>
      <c r="K24" s="32"/>
      <c r="L24" s="32"/>
      <c r="M24" s="32"/>
      <c r="N24" s="32"/>
      <c r="O24" s="32"/>
      <c r="P24" s="32"/>
      <c r="Q24" s="32"/>
      <c r="R24" s="32"/>
      <c r="S24" s="32"/>
      <c r="T24" s="32"/>
      <c r="U24" s="32"/>
    </row>
    <row r="25" spans="1:21" x14ac:dyDescent="0.25">
      <c r="A25" s="29">
        <f t="shared" si="0"/>
        <v>1</v>
      </c>
      <c r="B25" s="32" t="str">
        <f>"CSISData!D"&amp;ROW(25:25)&amp;":"&amp;VLOOKUP(A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(25:25)</f>
        <v>CSISData!D25:D25</v>
      </c>
      <c r="C25" s="32" t="s">
        <v>153</v>
      </c>
      <c r="D25" s="32" t="s">
        <v>416</v>
      </c>
      <c r="E25" s="32"/>
      <c r="F25" s="32"/>
      <c r="G25" s="32"/>
      <c r="H25" s="32"/>
      <c r="I25" s="32"/>
      <c r="J25" s="32"/>
      <c r="K25" s="32"/>
      <c r="L25" s="32"/>
      <c r="M25" s="32"/>
      <c r="N25" s="32"/>
      <c r="O25" s="32"/>
      <c r="P25" s="32"/>
      <c r="Q25" s="32"/>
      <c r="R25" s="32"/>
      <c r="S25" s="32"/>
      <c r="T25" s="32"/>
      <c r="U25" s="32"/>
    </row>
    <row r="26" spans="1:21" x14ac:dyDescent="0.25">
      <c r="A26" s="29">
        <f t="shared" si="0"/>
        <v>1</v>
      </c>
      <c r="B26" s="32" t="str">
        <f>"CSISData!D"&amp;ROW(26:26)&amp;":"&amp;VLOOKUP(A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(26:26)</f>
        <v>CSISData!D26:D26</v>
      </c>
      <c r="C26" s="32" t="s">
        <v>154</v>
      </c>
      <c r="D26" s="32" t="s">
        <v>417</v>
      </c>
      <c r="E26" s="32"/>
      <c r="F26" s="32"/>
      <c r="G26" s="32"/>
      <c r="H26" s="32"/>
      <c r="I26" s="32"/>
      <c r="J26" s="32"/>
      <c r="K26" s="32"/>
      <c r="L26" s="32"/>
      <c r="M26" s="32"/>
      <c r="N26" s="32"/>
      <c r="O26" s="32"/>
      <c r="P26" s="32"/>
      <c r="Q26" s="32"/>
      <c r="R26" s="32"/>
      <c r="S26" s="32"/>
      <c r="T26" s="32"/>
      <c r="U26" s="32"/>
    </row>
    <row r="27" spans="1:21" x14ac:dyDescent="0.25">
      <c r="A27" s="29">
        <f t="shared" si="0"/>
        <v>1</v>
      </c>
      <c r="B27" s="32" t="str">
        <f>"CSISData!D"&amp;ROW(27:27)&amp;":"&amp;VLOOKUP(A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(27:27)</f>
        <v>CSISData!D27:D27</v>
      </c>
      <c r="C27" s="32" t="s">
        <v>155</v>
      </c>
      <c r="D27" s="32" t="s">
        <v>418</v>
      </c>
      <c r="E27" s="32"/>
      <c r="F27" s="32"/>
      <c r="G27" s="32"/>
      <c r="H27" s="32"/>
      <c r="I27" s="32"/>
      <c r="J27" s="32"/>
      <c r="K27" s="32"/>
      <c r="L27" s="32"/>
      <c r="M27" s="32"/>
      <c r="N27" s="32"/>
      <c r="O27" s="32"/>
      <c r="P27" s="32"/>
      <c r="Q27" s="32"/>
      <c r="R27" s="32"/>
      <c r="S27" s="32"/>
      <c r="T27" s="32"/>
      <c r="U27" s="32"/>
    </row>
    <row r="28" spans="1:21" x14ac:dyDescent="0.25">
      <c r="A28" s="29">
        <f t="shared" si="0"/>
        <v>5</v>
      </c>
      <c r="B28" s="32" t="str">
        <f>"CSISData!D"&amp;ROW(28:28)&amp;":"&amp;VLOOKUP(A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(28:28)</f>
        <v>CSISData!D28:H28</v>
      </c>
      <c r="C28" s="32" t="s">
        <v>156</v>
      </c>
      <c r="D28" s="32" t="s">
        <v>419</v>
      </c>
      <c r="E28" s="32" t="s">
        <v>420</v>
      </c>
      <c r="F28" s="32" t="s">
        <v>421</v>
      </c>
      <c r="G28" s="32" t="s">
        <v>422</v>
      </c>
      <c r="H28" s="32" t="s">
        <v>423</v>
      </c>
      <c r="I28" s="32"/>
      <c r="J28" s="32"/>
      <c r="K28" s="32"/>
      <c r="L28" s="32"/>
      <c r="M28" s="32"/>
      <c r="N28" s="32"/>
      <c r="O28" s="32"/>
      <c r="P28" s="32"/>
      <c r="Q28" s="32"/>
      <c r="R28" s="32"/>
      <c r="S28" s="32"/>
      <c r="T28" s="32"/>
      <c r="U28" s="32"/>
    </row>
    <row r="29" spans="1:21" x14ac:dyDescent="0.25">
      <c r="A29" s="29">
        <f t="shared" si="0"/>
        <v>1</v>
      </c>
      <c r="B29" s="32" t="str">
        <f>"CSISData!D"&amp;ROW(29:29)&amp;":"&amp;VLOOKUP(A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(29:29)</f>
        <v>CSISData!D29:D29</v>
      </c>
      <c r="C29" s="32" t="s">
        <v>157</v>
      </c>
      <c r="D29" s="32" t="s">
        <v>424</v>
      </c>
      <c r="E29" s="32"/>
      <c r="F29" s="32"/>
      <c r="G29" s="32"/>
      <c r="H29" s="32"/>
      <c r="I29" s="32"/>
      <c r="J29" s="32"/>
      <c r="K29" s="32"/>
      <c r="L29" s="32"/>
      <c r="M29" s="32"/>
      <c r="N29" s="32"/>
      <c r="O29" s="32"/>
      <c r="P29" s="32"/>
      <c r="Q29" s="32"/>
      <c r="R29" s="32"/>
      <c r="S29" s="32"/>
      <c r="T29" s="32"/>
      <c r="U29" s="32"/>
    </row>
    <row r="30" spans="1:21" x14ac:dyDescent="0.25">
      <c r="A30" s="29">
        <f t="shared" si="0"/>
        <v>1</v>
      </c>
      <c r="B30" s="32" t="str">
        <f>"CSISData!D"&amp;ROW(30:30)&amp;":"&amp;VLOOKUP(A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(30:30)</f>
        <v>CSISData!D30:D30</v>
      </c>
      <c r="C30" s="32" t="s">
        <v>158</v>
      </c>
      <c r="D30" s="32" t="s">
        <v>425</v>
      </c>
      <c r="E30" s="32"/>
      <c r="F30" s="32"/>
      <c r="G30" s="32"/>
      <c r="H30" s="32"/>
      <c r="I30" s="32"/>
      <c r="J30" s="32"/>
      <c r="K30" s="32"/>
      <c r="L30" s="32"/>
      <c r="M30" s="32"/>
      <c r="N30" s="32"/>
      <c r="O30" s="32"/>
      <c r="P30" s="32"/>
      <c r="Q30" s="32"/>
      <c r="R30" s="32"/>
      <c r="S30" s="32"/>
      <c r="T30" s="32"/>
      <c r="U30" s="32"/>
    </row>
    <row r="31" spans="1:21" x14ac:dyDescent="0.25">
      <c r="A31" s="29">
        <f t="shared" si="0"/>
        <v>2</v>
      </c>
      <c r="B31" s="32" t="str">
        <f>"CSISData!D"&amp;ROW(31:31)&amp;":"&amp;VLOOKUP(A31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(31:31)</f>
        <v>CSISData!D31:E31</v>
      </c>
      <c r="C31" s="32" t="s">
        <v>159</v>
      </c>
      <c r="D31" s="32" t="s">
        <v>426</v>
      </c>
      <c r="E31" s="32" t="s">
        <v>427</v>
      </c>
      <c r="F31" s="32"/>
      <c r="G31" s="32"/>
      <c r="H31" s="32"/>
      <c r="I31" s="32"/>
      <c r="J31" s="32"/>
      <c r="K31" s="32"/>
      <c r="L31" s="32"/>
      <c r="M31" s="32"/>
      <c r="N31" s="32"/>
      <c r="O31" s="32"/>
      <c r="P31" s="32"/>
      <c r="Q31" s="32"/>
      <c r="R31" s="32"/>
      <c r="S31" s="32"/>
      <c r="T31" s="32"/>
      <c r="U31" s="32"/>
    </row>
    <row r="32" spans="1:21" x14ac:dyDescent="0.25">
      <c r="A32" s="29">
        <f t="shared" si="0"/>
        <v>2</v>
      </c>
      <c r="B32" s="32" t="str">
        <f>"CSISData!D"&amp;ROW(32:32)&amp;":"&amp;VLOOKUP(A32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(32:32)</f>
        <v>CSISData!D32:E32</v>
      </c>
      <c r="C32" s="32" t="s">
        <v>160</v>
      </c>
      <c r="D32" s="32" t="s">
        <v>428</v>
      </c>
      <c r="E32" s="32" t="s">
        <v>429</v>
      </c>
      <c r="F32" s="32"/>
      <c r="G32" s="32"/>
      <c r="H32" s="32"/>
      <c r="I32" s="32"/>
      <c r="J32" s="32"/>
      <c r="K32" s="32"/>
      <c r="L32" s="32"/>
      <c r="M32" s="32"/>
      <c r="N32" s="32"/>
      <c r="O32" s="32"/>
      <c r="P32" s="32"/>
      <c r="Q32" s="32"/>
      <c r="R32" s="32"/>
      <c r="S32" s="32"/>
      <c r="T32" s="32"/>
      <c r="U32" s="32"/>
    </row>
    <row r="33" spans="1:21" x14ac:dyDescent="0.25">
      <c r="A33" s="29">
        <f t="shared" si="0"/>
        <v>3</v>
      </c>
      <c r="B33" s="32" t="str">
        <f>"CSISData!D"&amp;ROW(33:33)&amp;":"&amp;VLOOKUP(A33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(33:33)</f>
        <v>CSISData!D33:F33</v>
      </c>
      <c r="C33" s="32" t="s">
        <v>161</v>
      </c>
      <c r="D33" s="32" t="s">
        <v>430</v>
      </c>
      <c r="E33" s="32" t="s">
        <v>431</v>
      </c>
      <c r="F33" s="32" t="s">
        <v>432</v>
      </c>
      <c r="G33" s="32"/>
      <c r="H33" s="32"/>
      <c r="I33" s="32"/>
      <c r="J33" s="32"/>
      <c r="K33" s="32"/>
      <c r="L33" s="32"/>
      <c r="M33" s="32"/>
      <c r="N33" s="32"/>
      <c r="O33" s="32"/>
      <c r="P33" s="32"/>
      <c r="Q33" s="32"/>
      <c r="R33" s="32"/>
      <c r="S33" s="32"/>
      <c r="T33" s="32"/>
      <c r="U33" s="32"/>
    </row>
    <row r="34" spans="1:21" x14ac:dyDescent="0.25">
      <c r="A34" s="29">
        <f t="shared" si="0"/>
        <v>3</v>
      </c>
      <c r="B34" s="32" t="str">
        <f>"CSISData!D"&amp;ROW(34:34)&amp;":"&amp;VLOOKUP(A34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(34:34)</f>
        <v>CSISData!D34:F34</v>
      </c>
      <c r="C34" s="32" t="s">
        <v>162</v>
      </c>
      <c r="D34" s="32" t="s">
        <v>433</v>
      </c>
      <c r="E34" s="32" t="s">
        <v>434</v>
      </c>
      <c r="F34" s="32" t="s">
        <v>435</v>
      </c>
      <c r="G34" s="32"/>
      <c r="H34" s="32"/>
      <c r="I34" s="32"/>
      <c r="J34" s="32"/>
      <c r="K34" s="32"/>
      <c r="L34" s="32"/>
      <c r="M34" s="32"/>
      <c r="N34" s="32"/>
      <c r="O34" s="32"/>
      <c r="P34" s="32"/>
      <c r="Q34" s="32"/>
      <c r="R34" s="32"/>
      <c r="S34" s="32"/>
      <c r="T34" s="32"/>
      <c r="U34" s="32"/>
    </row>
    <row r="35" spans="1:21" x14ac:dyDescent="0.25">
      <c r="A35" s="29">
        <f t="shared" si="0"/>
        <v>2</v>
      </c>
      <c r="B35" s="32" t="str">
        <f>"CSISData!D"&amp;ROW(35:35)&amp;":"&amp;VLOOKUP(A35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(35:35)</f>
        <v>CSISData!D35:E35</v>
      </c>
      <c r="C35" s="32" t="s">
        <v>163</v>
      </c>
      <c r="D35" s="32" t="s">
        <v>436</v>
      </c>
      <c r="E35" s="32" t="s">
        <v>437</v>
      </c>
      <c r="F35" s="32"/>
      <c r="G35" s="32"/>
      <c r="H35" s="32"/>
      <c r="I35" s="32"/>
      <c r="J35" s="32"/>
      <c r="K35" s="32"/>
      <c r="L35" s="32"/>
      <c r="M35" s="32"/>
      <c r="N35" s="32"/>
      <c r="O35" s="32"/>
      <c r="P35" s="32"/>
      <c r="Q35" s="32"/>
      <c r="R35" s="32"/>
      <c r="S35" s="32"/>
      <c r="T35" s="32"/>
      <c r="U35" s="32"/>
    </row>
    <row r="36" spans="1:21" x14ac:dyDescent="0.25">
      <c r="A36" s="29">
        <f t="shared" si="0"/>
        <v>3</v>
      </c>
      <c r="B36" s="32" t="str">
        <f>"CSISData!D"&amp;ROW(36:36)&amp;":"&amp;VLOOKUP(A36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(36:36)</f>
        <v>CSISData!D36:F36</v>
      </c>
      <c r="C36" s="32" t="s">
        <v>164</v>
      </c>
      <c r="D36" s="32" t="s">
        <v>438</v>
      </c>
      <c r="E36" s="32" t="s">
        <v>439</v>
      </c>
      <c r="F36" s="32" t="s">
        <v>440</v>
      </c>
      <c r="G36" s="32"/>
      <c r="H36" s="32"/>
      <c r="I36" s="32"/>
      <c r="J36" s="32"/>
      <c r="K36" s="32"/>
      <c r="L36" s="32"/>
      <c r="M36" s="32"/>
      <c r="N36" s="32"/>
      <c r="O36" s="32"/>
      <c r="P36" s="32"/>
      <c r="Q36" s="32"/>
      <c r="R36" s="32"/>
      <c r="S36" s="32"/>
      <c r="T36" s="32"/>
      <c r="U36" s="32"/>
    </row>
    <row r="37" spans="1:21" x14ac:dyDescent="0.25">
      <c r="A37" s="29">
        <f t="shared" si="0"/>
        <v>3</v>
      </c>
      <c r="B37" s="32" t="str">
        <f>"CSISData!D"&amp;ROW(37:37)&amp;":"&amp;VLOOKUP(A37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(37:37)</f>
        <v>CSISData!D37:F37</v>
      </c>
      <c r="C37" s="32" t="s">
        <v>165</v>
      </c>
      <c r="D37" s="32" t="s">
        <v>441</v>
      </c>
      <c r="E37" s="32" t="s">
        <v>442</v>
      </c>
      <c r="F37" s="32" t="s">
        <v>443</v>
      </c>
      <c r="G37" s="32"/>
      <c r="H37" s="32"/>
      <c r="I37" s="32"/>
      <c r="J37" s="32"/>
      <c r="K37" s="32"/>
      <c r="L37" s="32"/>
      <c r="M37" s="32"/>
      <c r="N37" s="32"/>
      <c r="O37" s="32"/>
      <c r="P37" s="32"/>
      <c r="Q37" s="32"/>
      <c r="R37" s="32"/>
      <c r="S37" s="32"/>
      <c r="T37" s="32"/>
      <c r="U37" s="32"/>
    </row>
    <row r="38" spans="1:21" x14ac:dyDescent="0.25">
      <c r="A38" s="29">
        <f t="shared" si="0"/>
        <v>3</v>
      </c>
      <c r="B38" s="32" t="str">
        <f>"CSISData!D"&amp;ROW(38:38)&amp;":"&amp;VLOOKUP(A38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(38:38)</f>
        <v>CSISData!D38:F38</v>
      </c>
      <c r="C38" s="32" t="s">
        <v>166</v>
      </c>
      <c r="D38" s="32" t="s">
        <v>444</v>
      </c>
      <c r="E38" s="32" t="s">
        <v>445</v>
      </c>
      <c r="F38" s="32" t="s">
        <v>446</v>
      </c>
      <c r="G38" s="32"/>
      <c r="H38" s="32"/>
      <c r="I38" s="32"/>
      <c r="J38" s="32"/>
      <c r="K38" s="32"/>
      <c r="L38" s="32"/>
      <c r="M38" s="32"/>
      <c r="N38" s="32"/>
      <c r="O38" s="32"/>
      <c r="P38" s="32"/>
      <c r="Q38" s="32"/>
      <c r="R38" s="32"/>
      <c r="S38" s="32"/>
      <c r="T38" s="32"/>
      <c r="U38" s="32"/>
    </row>
    <row r="39" spans="1:21" x14ac:dyDescent="0.25">
      <c r="A39" s="29">
        <f t="shared" si="0"/>
        <v>4</v>
      </c>
      <c r="B39" s="32" t="str">
        <f>"CSISData!D"&amp;ROW(39:39)&amp;":"&amp;VLOOKUP(A39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(39:39)</f>
        <v>CSISData!D39:G39</v>
      </c>
      <c r="C39" s="32" t="s">
        <v>167</v>
      </c>
      <c r="D39" s="32" t="s">
        <v>447</v>
      </c>
      <c r="E39" s="32" t="s">
        <v>448</v>
      </c>
      <c r="F39" s="32" t="s">
        <v>449</v>
      </c>
      <c r="G39" s="32" t="s">
        <v>450</v>
      </c>
      <c r="H39" s="32"/>
      <c r="I39" s="32"/>
      <c r="J39" s="32"/>
      <c r="K39" s="32"/>
      <c r="L39" s="32"/>
      <c r="M39" s="32"/>
      <c r="N39" s="32"/>
      <c r="O39" s="32"/>
      <c r="P39" s="32"/>
      <c r="Q39" s="32"/>
      <c r="R39" s="32"/>
      <c r="S39" s="32"/>
      <c r="T39" s="32"/>
      <c r="U39" s="32"/>
    </row>
    <row r="40" spans="1:21" x14ac:dyDescent="0.25">
      <c r="A40" s="29">
        <f t="shared" si="0"/>
        <v>2</v>
      </c>
      <c r="B40" s="32" t="str">
        <f>"CSISData!D"&amp;ROW(40:40)&amp;":"&amp;VLOOKUP(A40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(40:40)</f>
        <v>CSISData!D40:E40</v>
      </c>
      <c r="C40" s="32" t="s">
        <v>168</v>
      </c>
      <c r="D40" s="32" t="s">
        <v>451</v>
      </c>
      <c r="E40" s="32" t="s">
        <v>452</v>
      </c>
      <c r="F40" s="32"/>
      <c r="G40" s="32"/>
      <c r="H40" s="32"/>
      <c r="I40" s="32"/>
      <c r="J40" s="32"/>
      <c r="K40" s="32"/>
      <c r="L40" s="32"/>
      <c r="M40" s="32"/>
      <c r="N40" s="32"/>
      <c r="O40" s="32"/>
      <c r="P40" s="32"/>
      <c r="Q40" s="32"/>
      <c r="R40" s="32"/>
      <c r="S40" s="32"/>
      <c r="T40" s="32"/>
      <c r="U40" s="32"/>
    </row>
    <row r="41" spans="1:21" x14ac:dyDescent="0.25">
      <c r="A41" s="29">
        <f t="shared" si="0"/>
        <v>2</v>
      </c>
      <c r="B41" s="32" t="str">
        <f>"CSISData!D"&amp;ROW(41:41)&amp;":"&amp;VLOOKUP(A41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(41:41)</f>
        <v>CSISData!D41:E41</v>
      </c>
      <c r="C41" s="32" t="s">
        <v>169</v>
      </c>
      <c r="D41" s="32" t="s">
        <v>453</v>
      </c>
      <c r="E41" s="32" t="s">
        <v>454</v>
      </c>
      <c r="F41" s="32"/>
      <c r="G41" s="32"/>
      <c r="H41" s="32"/>
      <c r="I41" s="32"/>
      <c r="J41" s="32"/>
      <c r="K41" s="32"/>
      <c r="L41" s="32"/>
      <c r="M41" s="32"/>
      <c r="N41" s="32"/>
      <c r="O41" s="32"/>
      <c r="P41" s="32"/>
      <c r="Q41" s="32"/>
      <c r="R41" s="32"/>
      <c r="S41" s="32"/>
      <c r="T41" s="32"/>
      <c r="U41" s="32"/>
    </row>
    <row r="42" spans="1:21" x14ac:dyDescent="0.25">
      <c r="A42" s="29">
        <f t="shared" si="0"/>
        <v>3</v>
      </c>
      <c r="B42" s="32" t="str">
        <f>"CSISData!D"&amp;ROW(42:42)&amp;":"&amp;VLOOKUP(A42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(42:42)</f>
        <v>CSISData!D42:F42</v>
      </c>
      <c r="C42" s="32" t="s">
        <v>170</v>
      </c>
      <c r="D42" s="32" t="s">
        <v>455</v>
      </c>
      <c r="E42" s="32" t="s">
        <v>456</v>
      </c>
      <c r="F42" s="32" t="s">
        <v>457</v>
      </c>
      <c r="G42" s="32"/>
      <c r="H42" s="32"/>
      <c r="I42" s="32"/>
      <c r="J42" s="32"/>
      <c r="K42" s="32"/>
      <c r="L42" s="32"/>
      <c r="M42" s="32"/>
      <c r="N42" s="32"/>
      <c r="O42" s="32"/>
      <c r="P42" s="32"/>
      <c r="Q42" s="32"/>
      <c r="R42" s="32"/>
      <c r="S42" s="32"/>
      <c r="T42" s="32"/>
      <c r="U42" s="32"/>
    </row>
    <row r="43" spans="1:21" x14ac:dyDescent="0.25">
      <c r="A43" s="29">
        <f t="shared" si="0"/>
        <v>1</v>
      </c>
      <c r="B43" s="32" t="str">
        <f>"CSISData!D"&amp;ROW(43:43)&amp;":"&amp;VLOOKUP(A43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(43:43)</f>
        <v>CSISData!D43:D43</v>
      </c>
      <c r="C43" s="32" t="s">
        <v>171</v>
      </c>
      <c r="D43" s="32" t="s">
        <v>458</v>
      </c>
      <c r="E43" s="32"/>
      <c r="F43" s="32"/>
      <c r="G43" s="32"/>
      <c r="H43" s="32"/>
      <c r="I43" s="32"/>
      <c r="J43" s="32"/>
      <c r="K43" s="32"/>
      <c r="L43" s="32"/>
      <c r="M43" s="32"/>
      <c r="N43" s="32"/>
      <c r="O43" s="32"/>
      <c r="P43" s="32"/>
      <c r="Q43" s="32"/>
      <c r="R43" s="32"/>
      <c r="S43" s="32"/>
      <c r="T43" s="32"/>
      <c r="U43" s="32"/>
    </row>
    <row r="44" spans="1:21" x14ac:dyDescent="0.25">
      <c r="A44" s="29">
        <f t="shared" si="0"/>
        <v>3</v>
      </c>
      <c r="B44" s="32" t="str">
        <f>"CSISData!D"&amp;ROW(44:44)&amp;":"&amp;VLOOKUP(A44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(44:44)</f>
        <v>CSISData!D44:F44</v>
      </c>
      <c r="C44" s="32" t="s">
        <v>172</v>
      </c>
      <c r="D44" s="32" t="s">
        <v>459</v>
      </c>
      <c r="E44" s="32" t="s">
        <v>460</v>
      </c>
      <c r="F44" s="32" t="s">
        <v>461</v>
      </c>
      <c r="G44" s="32"/>
      <c r="H44" s="32"/>
      <c r="I44" s="32"/>
      <c r="J44" s="32"/>
      <c r="K44" s="32"/>
      <c r="L44" s="32"/>
      <c r="M44" s="32"/>
      <c r="N44" s="32"/>
      <c r="O44" s="32"/>
      <c r="P44" s="32"/>
      <c r="Q44" s="32"/>
      <c r="R44" s="32"/>
      <c r="S44" s="32"/>
      <c r="T44" s="32"/>
      <c r="U44" s="32"/>
    </row>
    <row r="45" spans="1:21" x14ac:dyDescent="0.25">
      <c r="A45" s="29">
        <f t="shared" si="0"/>
        <v>3</v>
      </c>
      <c r="B45" s="32" t="str">
        <f>"CSISData!D"&amp;ROW(45:45)&amp;":"&amp;VLOOKUP(A45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(45:45)</f>
        <v>CSISData!D45:F45</v>
      </c>
      <c r="C45" s="32" t="s">
        <v>173</v>
      </c>
      <c r="D45" s="32" t="s">
        <v>462</v>
      </c>
      <c r="E45" s="32" t="s">
        <v>463</v>
      </c>
      <c r="F45" s="32" t="s">
        <v>464</v>
      </c>
      <c r="G45" s="32"/>
      <c r="H45" s="32"/>
      <c r="I45" s="32"/>
      <c r="J45" s="32"/>
      <c r="K45" s="32"/>
      <c r="L45" s="32"/>
      <c r="M45" s="32"/>
      <c r="N45" s="32"/>
      <c r="O45" s="32"/>
      <c r="P45" s="32"/>
      <c r="Q45" s="32"/>
      <c r="R45" s="32"/>
      <c r="S45" s="32"/>
      <c r="T45" s="32"/>
      <c r="U45" s="32"/>
    </row>
    <row r="46" spans="1:21" x14ac:dyDescent="0.25">
      <c r="A46" s="29">
        <f t="shared" si="0"/>
        <v>2</v>
      </c>
      <c r="B46" s="32" t="str">
        <f>"CSISData!D"&amp;ROW(46:46)&amp;":"&amp;VLOOKUP(A46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(46:46)</f>
        <v>CSISData!D46:E46</v>
      </c>
      <c r="C46" s="32" t="s">
        <v>174</v>
      </c>
      <c r="D46" s="32" t="s">
        <v>465</v>
      </c>
      <c r="E46" s="32" t="s">
        <v>466</v>
      </c>
      <c r="F46" s="32"/>
      <c r="G46" s="32"/>
      <c r="H46" s="32"/>
      <c r="I46" s="32"/>
      <c r="J46" s="32"/>
      <c r="K46" s="32"/>
      <c r="L46" s="32"/>
      <c r="M46" s="32"/>
      <c r="N46" s="32"/>
      <c r="O46" s="32"/>
      <c r="P46" s="32"/>
      <c r="Q46" s="32"/>
      <c r="R46" s="32"/>
      <c r="S46" s="32"/>
      <c r="T46" s="32"/>
      <c r="U46" s="32"/>
    </row>
    <row r="47" spans="1:21" x14ac:dyDescent="0.25">
      <c r="A47" s="29">
        <f t="shared" si="0"/>
        <v>3</v>
      </c>
      <c r="B47" s="32" t="str">
        <f>"CSISData!D"&amp;ROW(47:47)&amp;":"&amp;VLOOKUP(A47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(47:47)</f>
        <v>CSISData!D47:F47</v>
      </c>
      <c r="C47" s="32" t="s">
        <v>175</v>
      </c>
      <c r="D47" s="32" t="s">
        <v>467</v>
      </c>
      <c r="E47" s="32" t="s">
        <v>468</v>
      </c>
      <c r="F47" s="32" t="s">
        <v>469</v>
      </c>
      <c r="G47" s="32"/>
      <c r="H47" s="32"/>
      <c r="I47" s="32"/>
      <c r="J47" s="32"/>
      <c r="K47" s="32"/>
      <c r="L47" s="32"/>
      <c r="M47" s="32"/>
      <c r="N47" s="32"/>
      <c r="O47" s="32"/>
      <c r="P47" s="32"/>
      <c r="Q47" s="32"/>
      <c r="R47" s="32"/>
      <c r="S47" s="32"/>
      <c r="T47" s="32"/>
      <c r="U47" s="32"/>
    </row>
    <row r="48" spans="1:21" x14ac:dyDescent="0.25">
      <c r="A48" s="29">
        <f t="shared" si="0"/>
        <v>2</v>
      </c>
      <c r="B48" s="32" t="str">
        <f>"CSISData!D"&amp;ROW(48:48)&amp;":"&amp;VLOOKUP(A48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(48:48)</f>
        <v>CSISData!D48:E48</v>
      </c>
      <c r="C48" s="32" t="s">
        <v>176</v>
      </c>
      <c r="D48" s="32" t="s">
        <v>470</v>
      </c>
      <c r="E48" s="32" t="s">
        <v>471</v>
      </c>
      <c r="F48" s="32"/>
      <c r="G48" s="32"/>
      <c r="H48" s="32"/>
      <c r="I48" s="32"/>
      <c r="J48" s="32"/>
      <c r="K48" s="32"/>
      <c r="L48" s="32"/>
      <c r="M48" s="32"/>
      <c r="N48" s="32"/>
      <c r="O48" s="32"/>
      <c r="P48" s="32"/>
      <c r="Q48" s="32"/>
      <c r="R48" s="32"/>
      <c r="S48" s="32"/>
      <c r="T48" s="32"/>
      <c r="U48" s="32"/>
    </row>
    <row r="49" spans="1:21" x14ac:dyDescent="0.25">
      <c r="A49" s="29">
        <f t="shared" si="0"/>
        <v>2</v>
      </c>
      <c r="B49" s="32" t="str">
        <f>"CSISData!D"&amp;ROW(49:49)&amp;":"&amp;VLOOKUP(A49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(49:49)</f>
        <v>CSISData!D49:E49</v>
      </c>
      <c r="C49" s="32" t="s">
        <v>177</v>
      </c>
      <c r="D49" s="32" t="s">
        <v>472</v>
      </c>
      <c r="E49" s="32" t="s">
        <v>473</v>
      </c>
      <c r="F49" s="32"/>
      <c r="G49" s="32"/>
      <c r="H49" s="32"/>
      <c r="I49" s="32"/>
      <c r="J49" s="32"/>
      <c r="K49" s="32"/>
      <c r="L49" s="32"/>
      <c r="M49" s="32"/>
      <c r="N49" s="32"/>
      <c r="O49" s="32"/>
      <c r="P49" s="32"/>
      <c r="Q49" s="32"/>
      <c r="R49" s="32"/>
      <c r="S49" s="32"/>
      <c r="T49" s="32"/>
      <c r="U49" s="32"/>
    </row>
    <row r="50" spans="1:21" x14ac:dyDescent="0.25">
      <c r="A50" s="29">
        <f t="shared" si="0"/>
        <v>2</v>
      </c>
      <c r="B50" s="32" t="str">
        <f>"CSISData!D"&amp;ROW(50:50)&amp;":"&amp;VLOOKUP(A50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(50:50)</f>
        <v>CSISData!D50:E50</v>
      </c>
      <c r="C50" s="32" t="s">
        <v>178</v>
      </c>
      <c r="D50" s="32" t="s">
        <v>474</v>
      </c>
      <c r="E50" s="32" t="s">
        <v>475</v>
      </c>
      <c r="F50" s="32"/>
      <c r="G50" s="32"/>
      <c r="H50" s="32"/>
      <c r="I50" s="32"/>
      <c r="J50" s="32"/>
      <c r="K50" s="32"/>
      <c r="L50" s="32"/>
      <c r="M50" s="32"/>
      <c r="N50" s="32"/>
      <c r="O50" s="32"/>
      <c r="P50" s="32"/>
      <c r="Q50" s="32"/>
      <c r="R50" s="32"/>
      <c r="S50" s="32"/>
      <c r="T50" s="32"/>
      <c r="U50" s="32"/>
    </row>
    <row r="51" spans="1:21" x14ac:dyDescent="0.25">
      <c r="A51" s="29">
        <f t="shared" si="0"/>
        <v>2</v>
      </c>
      <c r="B51" s="32" t="str">
        <f>"CSISData!D"&amp;ROW(51:51)&amp;":"&amp;VLOOKUP(A51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(51:51)</f>
        <v>CSISData!D51:E51</v>
      </c>
      <c r="C51" s="32" t="s">
        <v>179</v>
      </c>
      <c r="D51" s="32" t="s">
        <v>476</v>
      </c>
      <c r="E51" s="32" t="s">
        <v>477</v>
      </c>
      <c r="F51" s="32"/>
      <c r="G51" s="32"/>
      <c r="H51" s="32"/>
      <c r="I51" s="32"/>
      <c r="J51" s="32"/>
      <c r="K51" s="32"/>
      <c r="L51" s="32"/>
      <c r="M51" s="32"/>
      <c r="N51" s="32"/>
      <c r="O51" s="32"/>
      <c r="P51" s="32"/>
      <c r="Q51" s="32"/>
      <c r="R51" s="32"/>
      <c r="S51" s="32"/>
      <c r="T51" s="32"/>
      <c r="U51" s="32"/>
    </row>
    <row r="52" spans="1:21" x14ac:dyDescent="0.25">
      <c r="A52" s="29">
        <f t="shared" si="0"/>
        <v>2</v>
      </c>
      <c r="B52" s="32" t="str">
        <f>"CSISData!D"&amp;ROW(52:52)&amp;":"&amp;VLOOKUP(A52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(52:52)</f>
        <v>CSISData!D52:E52</v>
      </c>
      <c r="C52" s="32" t="s">
        <v>180</v>
      </c>
      <c r="D52" s="32" t="s">
        <v>478</v>
      </c>
      <c r="E52" s="32" t="s">
        <v>479</v>
      </c>
      <c r="F52" s="32"/>
      <c r="G52" s="32"/>
      <c r="H52" s="32"/>
      <c r="I52" s="32"/>
      <c r="J52" s="32"/>
      <c r="K52" s="32"/>
      <c r="L52" s="32"/>
      <c r="M52" s="32"/>
      <c r="N52" s="32"/>
      <c r="O52" s="32"/>
      <c r="P52" s="32"/>
      <c r="Q52" s="32"/>
      <c r="R52" s="32"/>
      <c r="S52" s="32"/>
      <c r="T52" s="32"/>
      <c r="U52" s="32"/>
    </row>
    <row r="53" spans="1:21" x14ac:dyDescent="0.25">
      <c r="A53" s="29">
        <f t="shared" si="0"/>
        <v>1</v>
      </c>
      <c r="B53" s="32" t="str">
        <f>"CSISData!D"&amp;ROW(53:53)&amp;":"&amp;VLOOKUP(A53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(53:53)</f>
        <v>CSISData!D53:D53</v>
      </c>
      <c r="C53" s="32" t="s">
        <v>181</v>
      </c>
      <c r="D53" s="32" t="s">
        <v>480</v>
      </c>
      <c r="E53" s="32"/>
      <c r="F53" s="32"/>
      <c r="G53" s="32"/>
      <c r="H53" s="32"/>
      <c r="I53" s="32"/>
      <c r="J53" s="32"/>
      <c r="K53" s="32"/>
      <c r="L53" s="32"/>
      <c r="M53" s="32"/>
      <c r="N53" s="32"/>
      <c r="O53" s="32"/>
      <c r="P53" s="32"/>
      <c r="Q53" s="32"/>
      <c r="R53" s="32"/>
      <c r="S53" s="32"/>
      <c r="T53" s="32"/>
      <c r="U53" s="32"/>
    </row>
    <row r="54" spans="1:21" x14ac:dyDescent="0.25">
      <c r="A54" s="29">
        <f t="shared" si="0"/>
        <v>1</v>
      </c>
      <c r="B54" s="32" t="str">
        <f>"CSISData!D"&amp;ROW(54:54)&amp;":"&amp;VLOOKUP(A54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(54:54)</f>
        <v>CSISData!D54:D54</v>
      </c>
      <c r="C54" s="32" t="s">
        <v>182</v>
      </c>
      <c r="D54" s="32" t="s">
        <v>481</v>
      </c>
      <c r="E54" s="32"/>
      <c r="F54" s="32"/>
      <c r="G54" s="32"/>
      <c r="H54" s="32"/>
      <c r="I54" s="32"/>
      <c r="J54" s="32"/>
      <c r="K54" s="32"/>
      <c r="L54" s="32"/>
      <c r="M54" s="32"/>
      <c r="N54" s="32"/>
      <c r="O54" s="32"/>
      <c r="P54" s="32"/>
      <c r="Q54" s="32"/>
      <c r="R54" s="32"/>
      <c r="S54" s="32"/>
      <c r="T54" s="32"/>
      <c r="U54" s="32"/>
    </row>
    <row r="55" spans="1:21" x14ac:dyDescent="0.25">
      <c r="A55" s="29">
        <f t="shared" si="0"/>
        <v>3</v>
      </c>
      <c r="B55" s="32" t="str">
        <f>"CSISData!D"&amp;ROW(55:55)&amp;":"&amp;VLOOKUP(A55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(55:55)</f>
        <v>CSISData!D55:F55</v>
      </c>
      <c r="C55" s="32" t="s">
        <v>183</v>
      </c>
      <c r="D55" s="32" t="s">
        <v>482</v>
      </c>
      <c r="E55" s="32" t="s">
        <v>483</v>
      </c>
      <c r="F55" s="32" t="s">
        <v>484</v>
      </c>
      <c r="G55" s="32"/>
      <c r="H55" s="32"/>
      <c r="I55" s="32"/>
      <c r="J55" s="32"/>
      <c r="K55" s="32"/>
      <c r="L55" s="32"/>
      <c r="M55" s="32"/>
      <c r="N55" s="32"/>
      <c r="O55" s="32"/>
      <c r="P55" s="32"/>
      <c r="Q55" s="32"/>
      <c r="R55" s="32"/>
      <c r="S55" s="32"/>
      <c r="T55" s="32"/>
      <c r="U55" s="32"/>
    </row>
    <row r="56" spans="1:21" x14ac:dyDescent="0.25">
      <c r="A56" s="29">
        <f t="shared" si="0"/>
        <v>3</v>
      </c>
      <c r="B56" s="32" t="str">
        <f>"CSISData!D"&amp;ROW(56:56)&amp;":"&amp;VLOOKUP(A56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(56:56)</f>
        <v>CSISData!D56:F56</v>
      </c>
      <c r="C56" s="32" t="s">
        <v>184</v>
      </c>
      <c r="D56" s="32" t="s">
        <v>485</v>
      </c>
      <c r="E56" s="32" t="s">
        <v>486</v>
      </c>
      <c r="F56" s="32" t="s">
        <v>487</v>
      </c>
      <c r="G56" s="32"/>
      <c r="H56" s="32"/>
      <c r="I56" s="32"/>
      <c r="J56" s="32"/>
      <c r="K56" s="32"/>
      <c r="L56" s="32"/>
      <c r="M56" s="32"/>
      <c r="N56" s="32"/>
      <c r="O56" s="32"/>
      <c r="P56" s="32"/>
      <c r="Q56" s="32"/>
      <c r="R56" s="32"/>
      <c r="S56" s="32"/>
      <c r="T56" s="32"/>
      <c r="U56" s="32"/>
    </row>
    <row r="57" spans="1:21" x14ac:dyDescent="0.25">
      <c r="A57" s="29">
        <f t="shared" si="0"/>
        <v>4</v>
      </c>
      <c r="B57" s="32" t="str">
        <f>"CSISData!D"&amp;ROW(57:57)&amp;":"&amp;VLOOKUP(A57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(57:57)</f>
        <v>CSISData!D57:G57</v>
      </c>
      <c r="C57" s="32" t="s">
        <v>185</v>
      </c>
      <c r="D57" s="32" t="s">
        <v>488</v>
      </c>
      <c r="E57" s="32" t="s">
        <v>489</v>
      </c>
      <c r="F57" s="32" t="s">
        <v>490</v>
      </c>
      <c r="G57" s="32" t="s">
        <v>491</v>
      </c>
      <c r="H57" s="32"/>
      <c r="I57" s="32"/>
      <c r="J57" s="32"/>
      <c r="K57" s="32"/>
      <c r="L57" s="32"/>
      <c r="M57" s="32"/>
      <c r="N57" s="32"/>
      <c r="O57" s="32"/>
      <c r="P57" s="32"/>
      <c r="Q57" s="32"/>
      <c r="R57" s="32"/>
      <c r="S57" s="32"/>
      <c r="T57" s="32"/>
      <c r="U57" s="32"/>
    </row>
    <row r="58" spans="1:21" x14ac:dyDescent="0.25">
      <c r="A58" s="29">
        <f t="shared" si="0"/>
        <v>1</v>
      </c>
      <c r="B58" s="32" t="str">
        <f>"CSISData!D"&amp;ROW(58:58)&amp;":"&amp;VLOOKUP(A58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(58:58)</f>
        <v>CSISData!D58:D58</v>
      </c>
      <c r="C58" s="32" t="s">
        <v>186</v>
      </c>
      <c r="D58" s="32" t="s">
        <v>492</v>
      </c>
      <c r="E58" s="32"/>
      <c r="F58" s="32"/>
      <c r="G58" s="32"/>
      <c r="H58" s="32"/>
      <c r="I58" s="32"/>
      <c r="J58" s="32"/>
      <c r="K58" s="32"/>
      <c r="L58" s="32"/>
      <c r="M58" s="32"/>
      <c r="N58" s="32"/>
      <c r="O58" s="32"/>
      <c r="P58" s="32"/>
      <c r="Q58" s="32"/>
      <c r="R58" s="32"/>
      <c r="S58" s="32"/>
      <c r="T58" s="32"/>
      <c r="U58" s="32"/>
    </row>
    <row r="59" spans="1:21" x14ac:dyDescent="0.25">
      <c r="A59" s="29">
        <f t="shared" si="0"/>
        <v>3</v>
      </c>
      <c r="B59" s="32" t="str">
        <f>"CSISData!D"&amp;ROW(59:59)&amp;":"&amp;VLOOKUP(A59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(59:59)</f>
        <v>CSISData!D59:F59</v>
      </c>
      <c r="C59" s="32" t="s">
        <v>187</v>
      </c>
      <c r="D59" s="32" t="s">
        <v>493</v>
      </c>
      <c r="E59" s="32" t="s">
        <v>494</v>
      </c>
      <c r="F59" s="32" t="s">
        <v>495</v>
      </c>
      <c r="G59" s="32"/>
      <c r="H59" s="32"/>
      <c r="I59" s="32"/>
      <c r="J59" s="32"/>
      <c r="K59" s="32"/>
      <c r="L59" s="32"/>
      <c r="M59" s="32"/>
      <c r="N59" s="32"/>
      <c r="O59" s="32"/>
      <c r="P59" s="32"/>
      <c r="Q59" s="32"/>
      <c r="R59" s="32"/>
      <c r="S59" s="32"/>
      <c r="T59" s="32"/>
      <c r="U59" s="32"/>
    </row>
    <row r="60" spans="1:21" x14ac:dyDescent="0.25">
      <c r="A60" s="29">
        <f t="shared" si="0"/>
        <v>1</v>
      </c>
      <c r="B60" s="32" t="str">
        <f>"CSISData!D"&amp;ROW(60:60)&amp;":"&amp;VLOOKUP(A60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(60:60)</f>
        <v>CSISData!D60:D60</v>
      </c>
      <c r="C60" s="32" t="s">
        <v>188</v>
      </c>
      <c r="D60" s="32" t="s">
        <v>496</v>
      </c>
      <c r="E60" s="32"/>
      <c r="F60" s="32"/>
      <c r="G60" s="32"/>
      <c r="H60" s="32"/>
      <c r="I60" s="32"/>
      <c r="J60" s="32"/>
      <c r="K60" s="32"/>
      <c r="L60" s="32"/>
      <c r="M60" s="32"/>
      <c r="N60" s="32"/>
      <c r="O60" s="32"/>
      <c r="P60" s="32"/>
      <c r="Q60" s="32"/>
      <c r="R60" s="32"/>
      <c r="S60" s="32"/>
      <c r="T60" s="32"/>
      <c r="U60" s="32"/>
    </row>
    <row r="61" spans="1:21" x14ac:dyDescent="0.25">
      <c r="A61" s="29">
        <f t="shared" si="0"/>
        <v>1</v>
      </c>
      <c r="B61" s="32" t="str">
        <f>"CSISData!D"&amp;ROW(61:61)&amp;":"&amp;VLOOKUP(A61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(61:61)</f>
        <v>CSISData!D61:D61</v>
      </c>
      <c r="C61" s="32" t="s">
        <v>189</v>
      </c>
      <c r="D61" s="32" t="s">
        <v>497</v>
      </c>
      <c r="E61" s="32"/>
      <c r="F61" s="32"/>
      <c r="G61" s="32"/>
      <c r="H61" s="32"/>
      <c r="I61" s="32"/>
      <c r="J61" s="32"/>
      <c r="K61" s="32"/>
      <c r="L61" s="32"/>
      <c r="M61" s="32"/>
      <c r="N61" s="32"/>
      <c r="O61" s="32"/>
      <c r="P61" s="32"/>
      <c r="Q61" s="32"/>
      <c r="R61" s="32"/>
      <c r="S61" s="32"/>
      <c r="T61" s="32"/>
      <c r="U61" s="32"/>
    </row>
    <row r="62" spans="1:21" x14ac:dyDescent="0.25">
      <c r="A62" s="29">
        <f t="shared" si="0"/>
        <v>1</v>
      </c>
      <c r="B62" s="32" t="str">
        <f>"CSISData!D"&amp;ROW(62:62)&amp;":"&amp;VLOOKUP(A62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(62:62)</f>
        <v>CSISData!D62:D62</v>
      </c>
      <c r="C62" s="32" t="s">
        <v>190</v>
      </c>
      <c r="D62" s="32" t="s">
        <v>498</v>
      </c>
      <c r="E62" s="32"/>
      <c r="F62" s="32"/>
      <c r="G62" s="32"/>
      <c r="H62" s="32"/>
      <c r="I62" s="32"/>
      <c r="J62" s="32"/>
      <c r="K62" s="32"/>
      <c r="L62" s="32"/>
      <c r="M62" s="32"/>
      <c r="N62" s="32"/>
      <c r="O62" s="32"/>
      <c r="P62" s="32"/>
      <c r="Q62" s="32"/>
      <c r="R62" s="32"/>
      <c r="S62" s="32"/>
      <c r="T62" s="32"/>
      <c r="U62" s="32"/>
    </row>
    <row r="63" spans="1:21" x14ac:dyDescent="0.25">
      <c r="A63" s="29">
        <f t="shared" si="0"/>
        <v>2</v>
      </c>
      <c r="B63" s="32" t="str">
        <f>"CSISData!D"&amp;ROW(63:63)&amp;":"&amp;VLOOKUP(A63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(63:63)</f>
        <v>CSISData!D63:E63</v>
      </c>
      <c r="C63" s="32" t="s">
        <v>191</v>
      </c>
      <c r="D63" s="32" t="s">
        <v>499</v>
      </c>
      <c r="E63" s="32" t="s">
        <v>500</v>
      </c>
      <c r="F63" s="32"/>
      <c r="G63" s="32"/>
      <c r="H63" s="32"/>
      <c r="I63" s="32"/>
      <c r="J63" s="32"/>
      <c r="K63" s="32"/>
      <c r="L63" s="32"/>
      <c r="M63" s="32"/>
      <c r="N63" s="32"/>
      <c r="O63" s="32"/>
      <c r="P63" s="32"/>
      <c r="Q63" s="32"/>
      <c r="R63" s="32"/>
      <c r="S63" s="32"/>
      <c r="T63" s="32"/>
      <c r="U63" s="32"/>
    </row>
    <row r="64" spans="1:21" x14ac:dyDescent="0.25">
      <c r="A64" s="29">
        <f t="shared" si="0"/>
        <v>2</v>
      </c>
      <c r="B64" s="32" t="str">
        <f>"CSISData!D"&amp;ROW(64:64)&amp;":"&amp;VLOOKUP(A64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(64:64)</f>
        <v>CSISData!D64:E64</v>
      </c>
      <c r="C64" s="32" t="s">
        <v>192</v>
      </c>
      <c r="D64" s="32" t="s">
        <v>501</v>
      </c>
      <c r="E64" s="32" t="s">
        <v>502</v>
      </c>
      <c r="F64" s="32"/>
      <c r="G64" s="32"/>
      <c r="H64" s="32"/>
      <c r="I64" s="32"/>
      <c r="J64" s="32"/>
      <c r="K64" s="32"/>
      <c r="L64" s="32"/>
      <c r="M64" s="32"/>
      <c r="N64" s="32"/>
      <c r="O64" s="32"/>
      <c r="P64" s="32"/>
      <c r="Q64" s="32"/>
      <c r="R64" s="32"/>
      <c r="S64" s="32"/>
      <c r="T64" s="32"/>
      <c r="U64" s="32"/>
    </row>
    <row r="65" spans="1:21" x14ac:dyDescent="0.25">
      <c r="A65" s="29">
        <f t="shared" si="0"/>
        <v>2</v>
      </c>
      <c r="B65" s="32" t="str">
        <f>"CSISData!D"&amp;ROW(65:65)&amp;":"&amp;VLOOKUP(A65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(65:65)</f>
        <v>CSISData!D65:E65</v>
      </c>
      <c r="C65" s="32" t="s">
        <v>193</v>
      </c>
      <c r="D65" s="32" t="s">
        <v>503</v>
      </c>
      <c r="E65" s="32" t="s">
        <v>504</v>
      </c>
      <c r="F65" s="32"/>
      <c r="G65" s="32"/>
      <c r="H65" s="32"/>
      <c r="I65" s="32"/>
      <c r="J65" s="32"/>
      <c r="K65" s="32"/>
      <c r="L65" s="32"/>
      <c r="M65" s="32"/>
      <c r="N65" s="32"/>
      <c r="O65" s="32"/>
      <c r="P65" s="32"/>
      <c r="Q65" s="32"/>
      <c r="R65" s="32"/>
      <c r="S65" s="32"/>
      <c r="T65" s="32"/>
      <c r="U65" s="32"/>
    </row>
    <row r="66" spans="1:21" x14ac:dyDescent="0.25">
      <c r="A66" s="29">
        <f t="shared" si="0"/>
        <v>2</v>
      </c>
      <c r="B66" s="32" t="str">
        <f>"CSISData!D"&amp;ROW(66:66)&amp;":"&amp;VLOOKUP(A66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(66:66)</f>
        <v>CSISData!D66:E66</v>
      </c>
      <c r="C66" s="32" t="s">
        <v>194</v>
      </c>
      <c r="D66" s="32" t="s">
        <v>505</v>
      </c>
      <c r="E66" s="32" t="s">
        <v>506</v>
      </c>
      <c r="F66" s="32"/>
      <c r="G66" s="32"/>
      <c r="H66" s="32"/>
      <c r="I66" s="32"/>
      <c r="J66" s="32"/>
      <c r="K66" s="32"/>
      <c r="L66" s="32"/>
      <c r="M66" s="32"/>
      <c r="N66" s="32"/>
      <c r="O66" s="32"/>
      <c r="P66" s="32"/>
      <c r="Q66" s="32"/>
      <c r="R66" s="32"/>
      <c r="S66" s="32"/>
      <c r="T66" s="32"/>
      <c r="U66" s="32"/>
    </row>
    <row r="67" spans="1:21" x14ac:dyDescent="0.25">
      <c r="A67" s="29">
        <f t="shared" ref="A67:A130" si="1">COUNTA(D67:GU67)</f>
        <v>2</v>
      </c>
      <c r="B67" s="32" t="str">
        <f>"CSISData!D"&amp;ROW(67:67)&amp;":"&amp;VLOOKUP(A67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(67:67)</f>
        <v>CSISData!D67:E67</v>
      </c>
      <c r="C67" s="32" t="s">
        <v>195</v>
      </c>
      <c r="D67" s="32" t="s">
        <v>507</v>
      </c>
      <c r="E67" s="32" t="s">
        <v>508</v>
      </c>
      <c r="F67" s="32"/>
      <c r="G67" s="32"/>
      <c r="H67" s="32"/>
      <c r="I67" s="32"/>
      <c r="J67" s="32"/>
      <c r="K67" s="32"/>
      <c r="L67" s="32"/>
      <c r="M67" s="32"/>
      <c r="N67" s="32"/>
      <c r="O67" s="32"/>
      <c r="P67" s="32"/>
      <c r="Q67" s="32"/>
      <c r="R67" s="32"/>
      <c r="S67" s="32"/>
      <c r="T67" s="32"/>
      <c r="U67" s="32"/>
    </row>
    <row r="68" spans="1:21" x14ac:dyDescent="0.25">
      <c r="A68" s="29">
        <f t="shared" si="1"/>
        <v>1</v>
      </c>
      <c r="B68" s="32" t="str">
        <f>"CSISData!D"&amp;ROW(68:68)&amp;":"&amp;VLOOKUP(A68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(68:68)</f>
        <v>CSISData!D68:D68</v>
      </c>
      <c r="C68" s="32" t="s">
        <v>196</v>
      </c>
      <c r="D68" s="32" t="s">
        <v>509</v>
      </c>
      <c r="E68" s="32"/>
      <c r="F68" s="32"/>
      <c r="G68" s="32"/>
      <c r="H68" s="32"/>
      <c r="I68" s="32"/>
      <c r="J68" s="32"/>
      <c r="K68" s="32"/>
      <c r="L68" s="32"/>
      <c r="M68" s="32"/>
      <c r="N68" s="32"/>
      <c r="O68" s="32"/>
      <c r="P68" s="32"/>
      <c r="Q68" s="32"/>
      <c r="R68" s="32"/>
      <c r="S68" s="32"/>
      <c r="T68" s="32"/>
      <c r="U68" s="32"/>
    </row>
    <row r="69" spans="1:21" x14ac:dyDescent="0.25">
      <c r="A69" s="29">
        <f t="shared" si="1"/>
        <v>3</v>
      </c>
      <c r="B69" s="32" t="str">
        <f>"CSISData!D"&amp;ROW(69:69)&amp;":"&amp;VLOOKUP(A69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(69:69)</f>
        <v>CSISData!D69:F69</v>
      </c>
      <c r="C69" s="32" t="s">
        <v>197</v>
      </c>
      <c r="D69" s="32" t="s">
        <v>510</v>
      </c>
      <c r="E69" s="32" t="s">
        <v>511</v>
      </c>
      <c r="F69" s="32" t="s">
        <v>512</v>
      </c>
      <c r="G69" s="32"/>
      <c r="H69" s="32"/>
      <c r="I69" s="32"/>
      <c r="J69" s="32"/>
      <c r="K69" s="32"/>
      <c r="L69" s="32"/>
      <c r="M69" s="32"/>
      <c r="N69" s="32"/>
      <c r="O69" s="32"/>
      <c r="P69" s="32"/>
      <c r="Q69" s="32"/>
      <c r="R69" s="32"/>
      <c r="S69" s="32"/>
      <c r="T69" s="32"/>
      <c r="U69" s="32"/>
    </row>
    <row r="70" spans="1:21" x14ac:dyDescent="0.25">
      <c r="A70" s="29">
        <f t="shared" si="1"/>
        <v>6</v>
      </c>
      <c r="B70" s="32" t="str">
        <f>"CSISData!D"&amp;ROW(70:70)&amp;":"&amp;VLOOKUP(A70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(70:70)</f>
        <v>CSISData!D70:I70</v>
      </c>
      <c r="C70" s="32" t="s">
        <v>198</v>
      </c>
      <c r="D70" s="32" t="s">
        <v>513</v>
      </c>
      <c r="E70" s="32" t="s">
        <v>514</v>
      </c>
      <c r="F70" s="32" t="s">
        <v>515</v>
      </c>
      <c r="G70" s="32" t="s">
        <v>516</v>
      </c>
      <c r="H70" s="32" t="s">
        <v>517</v>
      </c>
      <c r="I70" s="32" t="s">
        <v>518</v>
      </c>
      <c r="J70" s="32"/>
      <c r="K70" s="32"/>
      <c r="L70" s="32"/>
      <c r="M70" s="32"/>
      <c r="N70" s="32"/>
      <c r="O70" s="32"/>
      <c r="P70" s="32"/>
      <c r="Q70" s="32"/>
      <c r="R70" s="32"/>
      <c r="S70" s="32"/>
      <c r="T70" s="32"/>
      <c r="U70" s="32"/>
    </row>
    <row r="71" spans="1:21" x14ac:dyDescent="0.25">
      <c r="A71" s="29">
        <f t="shared" si="1"/>
        <v>1</v>
      </c>
      <c r="B71" s="32" t="str">
        <f>"CSISData!D"&amp;ROW(71:71)&amp;":"&amp;VLOOKUP(A71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(71:71)</f>
        <v>CSISData!D71:D71</v>
      </c>
      <c r="C71" s="32" t="s">
        <v>199</v>
      </c>
      <c r="D71" s="32" t="s">
        <v>519</v>
      </c>
      <c r="E71" s="32"/>
      <c r="F71" s="32"/>
      <c r="G71" s="32"/>
      <c r="H71" s="32"/>
      <c r="I71" s="32"/>
      <c r="J71" s="32"/>
      <c r="K71" s="32"/>
      <c r="L71" s="32"/>
      <c r="M71" s="32"/>
      <c r="N71" s="32"/>
      <c r="O71" s="32"/>
      <c r="P71" s="32"/>
      <c r="Q71" s="32"/>
      <c r="R71" s="32"/>
      <c r="S71" s="32"/>
      <c r="T71" s="32"/>
      <c r="U71" s="32"/>
    </row>
    <row r="72" spans="1:21" x14ac:dyDescent="0.25">
      <c r="A72" s="29">
        <f t="shared" si="1"/>
        <v>1</v>
      </c>
      <c r="B72" s="32" t="str">
        <f>"CSISData!D"&amp;ROW(72:72)&amp;":"&amp;VLOOKUP(A72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(72:72)</f>
        <v>CSISData!D72:D72</v>
      </c>
      <c r="C72" s="32" t="s">
        <v>200</v>
      </c>
      <c r="D72" s="32" t="s">
        <v>520</v>
      </c>
      <c r="E72" s="32"/>
      <c r="F72" s="32"/>
      <c r="G72" s="32"/>
      <c r="H72" s="32"/>
      <c r="I72" s="32"/>
      <c r="J72" s="32"/>
      <c r="K72" s="32"/>
      <c r="L72" s="32"/>
      <c r="M72" s="32"/>
      <c r="N72" s="32"/>
      <c r="O72" s="32"/>
      <c r="P72" s="32"/>
      <c r="Q72" s="32"/>
      <c r="R72" s="32"/>
      <c r="S72" s="32"/>
      <c r="T72" s="32"/>
      <c r="U72" s="32"/>
    </row>
    <row r="73" spans="1:21" x14ac:dyDescent="0.25">
      <c r="A73" s="29">
        <f t="shared" si="1"/>
        <v>9</v>
      </c>
      <c r="B73" s="32" t="str">
        <f>"CSISData!D"&amp;ROW(73:73)&amp;":"&amp;VLOOKUP(A73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(73:73)</f>
        <v>CSISData!D73:L73</v>
      </c>
      <c r="C73" s="32" t="s">
        <v>201</v>
      </c>
      <c r="D73" s="32" t="s">
        <v>521</v>
      </c>
      <c r="E73" s="32" t="s">
        <v>522</v>
      </c>
      <c r="F73" s="32" t="s">
        <v>523</v>
      </c>
      <c r="G73" s="32" t="s">
        <v>524</v>
      </c>
      <c r="H73" s="32" t="s">
        <v>525</v>
      </c>
      <c r="I73" s="32" t="s">
        <v>526</v>
      </c>
      <c r="J73" s="32" t="s">
        <v>527</v>
      </c>
      <c r="K73" s="32" t="s">
        <v>528</v>
      </c>
      <c r="L73" s="32" t="s">
        <v>529</v>
      </c>
      <c r="M73" s="32"/>
      <c r="N73" s="32"/>
      <c r="O73" s="32"/>
      <c r="P73" s="32"/>
      <c r="Q73" s="32"/>
      <c r="R73" s="32"/>
      <c r="S73" s="32"/>
      <c r="T73" s="32"/>
      <c r="U73" s="32"/>
    </row>
    <row r="74" spans="1:21" x14ac:dyDescent="0.25">
      <c r="A74" s="29">
        <f t="shared" si="1"/>
        <v>1</v>
      </c>
      <c r="B74" s="32" t="str">
        <f>"CSISData!D"&amp;ROW(74:74)&amp;":"&amp;VLOOKUP(A74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(74:74)</f>
        <v>CSISData!D74:D74</v>
      </c>
      <c r="C74" s="32" t="s">
        <v>202</v>
      </c>
      <c r="D74" s="32" t="s">
        <v>530</v>
      </c>
      <c r="E74" s="32"/>
      <c r="F74" s="32"/>
      <c r="G74" s="32"/>
      <c r="H74" s="32"/>
      <c r="I74" s="32"/>
      <c r="J74" s="32"/>
      <c r="K74" s="32"/>
      <c r="L74" s="32"/>
      <c r="M74" s="32"/>
      <c r="N74" s="32"/>
      <c r="O74" s="32"/>
      <c r="P74" s="32"/>
      <c r="Q74" s="32"/>
      <c r="R74" s="32"/>
      <c r="S74" s="32"/>
      <c r="T74" s="32"/>
      <c r="U74" s="32"/>
    </row>
    <row r="75" spans="1:21" x14ac:dyDescent="0.25">
      <c r="A75" s="29">
        <f t="shared" si="1"/>
        <v>2</v>
      </c>
      <c r="B75" s="32" t="str">
        <f>"CSISData!D"&amp;ROW(75:75)&amp;":"&amp;VLOOKUP(A75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(75:75)</f>
        <v>CSISData!D75:E75</v>
      </c>
      <c r="C75" s="32" t="s">
        <v>203</v>
      </c>
      <c r="D75" s="32" t="s">
        <v>531</v>
      </c>
      <c r="E75" s="32" t="s">
        <v>532</v>
      </c>
      <c r="F75" s="32"/>
      <c r="G75" s="32"/>
      <c r="H75" s="32"/>
      <c r="I75" s="32"/>
      <c r="J75" s="32"/>
      <c r="K75" s="32"/>
      <c r="L75" s="32"/>
      <c r="M75" s="32"/>
      <c r="N75" s="32"/>
      <c r="O75" s="32"/>
      <c r="P75" s="32"/>
      <c r="Q75" s="32"/>
      <c r="R75" s="32"/>
      <c r="S75" s="32"/>
      <c r="T75" s="32"/>
      <c r="U75" s="32"/>
    </row>
    <row r="76" spans="1:21" x14ac:dyDescent="0.25">
      <c r="A76" s="29">
        <f t="shared" si="1"/>
        <v>1</v>
      </c>
      <c r="B76" s="32" t="str">
        <f>"CSISData!D"&amp;ROW(76:76)&amp;":"&amp;VLOOKUP(A76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(76:76)</f>
        <v>CSISData!D76:D76</v>
      </c>
      <c r="C76" s="32" t="s">
        <v>204</v>
      </c>
      <c r="D76" s="32" t="s">
        <v>533</v>
      </c>
      <c r="E76" s="32"/>
      <c r="F76" s="32"/>
      <c r="G76" s="32"/>
      <c r="H76" s="32"/>
      <c r="I76" s="32"/>
      <c r="J76" s="32"/>
      <c r="K76" s="32"/>
      <c r="L76" s="32"/>
      <c r="M76" s="32"/>
      <c r="N76" s="32"/>
      <c r="O76" s="32"/>
      <c r="P76" s="32"/>
      <c r="Q76" s="32"/>
      <c r="R76" s="32"/>
      <c r="S76" s="32"/>
      <c r="T76" s="32"/>
      <c r="U76" s="32"/>
    </row>
    <row r="77" spans="1:21" x14ac:dyDescent="0.25">
      <c r="A77" s="29">
        <f t="shared" si="1"/>
        <v>1</v>
      </c>
      <c r="B77" s="32" t="str">
        <f>"CSISData!D"&amp;ROW(77:77)&amp;":"&amp;VLOOKUP(A77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(77:77)</f>
        <v>CSISData!D77:D77</v>
      </c>
      <c r="C77" s="32" t="s">
        <v>205</v>
      </c>
      <c r="D77" s="32" t="s">
        <v>534</v>
      </c>
      <c r="E77" s="32"/>
      <c r="F77" s="32"/>
      <c r="G77" s="32"/>
      <c r="H77" s="32"/>
      <c r="I77" s="32"/>
      <c r="J77" s="32"/>
      <c r="K77" s="32"/>
      <c r="L77" s="32"/>
      <c r="M77" s="32"/>
      <c r="N77" s="32"/>
      <c r="O77" s="32"/>
      <c r="P77" s="32"/>
      <c r="Q77" s="32"/>
      <c r="R77" s="32"/>
      <c r="S77" s="32"/>
      <c r="T77" s="32"/>
      <c r="U77" s="32"/>
    </row>
    <row r="78" spans="1:21" x14ac:dyDescent="0.25">
      <c r="A78" s="29">
        <f t="shared" si="1"/>
        <v>2</v>
      </c>
      <c r="B78" s="32" t="str">
        <f>"CSISData!D"&amp;ROW(78:78)&amp;":"&amp;VLOOKUP(A78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(78:78)</f>
        <v>CSISData!D78:E78</v>
      </c>
      <c r="C78" s="32" t="s">
        <v>206</v>
      </c>
      <c r="D78" s="32" t="s">
        <v>535</v>
      </c>
      <c r="E78" s="32" t="s">
        <v>536</v>
      </c>
      <c r="F78" s="32"/>
      <c r="G78" s="32"/>
      <c r="H78" s="32"/>
      <c r="I78" s="32"/>
      <c r="J78" s="32"/>
      <c r="K78" s="32"/>
      <c r="L78" s="32"/>
      <c r="M78" s="32"/>
      <c r="N78" s="32"/>
      <c r="O78" s="32"/>
      <c r="P78" s="32"/>
      <c r="Q78" s="32"/>
      <c r="R78" s="32"/>
      <c r="S78" s="32"/>
      <c r="T78" s="32"/>
      <c r="U78" s="32"/>
    </row>
    <row r="79" spans="1:21" x14ac:dyDescent="0.25">
      <c r="A79" s="29">
        <f t="shared" si="1"/>
        <v>2</v>
      </c>
      <c r="B79" s="32" t="str">
        <f>"CSISData!D"&amp;ROW(79:79)&amp;":"&amp;VLOOKUP(A79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(79:79)</f>
        <v>CSISData!D79:E79</v>
      </c>
      <c r="C79" s="32" t="s">
        <v>207</v>
      </c>
      <c r="D79" s="32" t="s">
        <v>537</v>
      </c>
      <c r="E79" s="32" t="s">
        <v>538</v>
      </c>
      <c r="F79" s="32"/>
      <c r="G79" s="32"/>
      <c r="H79" s="32"/>
      <c r="I79" s="32"/>
      <c r="J79" s="32"/>
      <c r="K79" s="32"/>
      <c r="L79" s="32"/>
      <c r="M79" s="32"/>
      <c r="N79" s="32"/>
      <c r="O79" s="32"/>
      <c r="P79" s="32"/>
      <c r="Q79" s="32"/>
      <c r="R79" s="32"/>
      <c r="S79" s="32"/>
      <c r="T79" s="32"/>
      <c r="U79" s="32"/>
    </row>
    <row r="80" spans="1:21" x14ac:dyDescent="0.25">
      <c r="A80" s="29">
        <f t="shared" si="1"/>
        <v>1</v>
      </c>
      <c r="B80" s="32" t="str">
        <f>"CSISData!D"&amp;ROW(80:80)&amp;":"&amp;VLOOKUP(A80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(80:80)</f>
        <v>CSISData!D80:D80</v>
      </c>
      <c r="C80" s="32" t="s">
        <v>208</v>
      </c>
      <c r="D80" s="32" t="s">
        <v>539</v>
      </c>
      <c r="E80" s="32"/>
      <c r="F80" s="32"/>
      <c r="G80" s="32"/>
      <c r="H80" s="32"/>
      <c r="I80" s="32"/>
      <c r="J80" s="32"/>
      <c r="K80" s="32"/>
      <c r="L80" s="32"/>
      <c r="M80" s="32"/>
      <c r="N80" s="32"/>
      <c r="O80" s="32"/>
      <c r="P80" s="32"/>
      <c r="Q80" s="32"/>
      <c r="R80" s="32"/>
      <c r="S80" s="32"/>
      <c r="T80" s="32"/>
      <c r="U80" s="32"/>
    </row>
    <row r="81" spans="1:44" x14ac:dyDescent="0.25">
      <c r="A81" s="29">
        <f t="shared" si="1"/>
        <v>1</v>
      </c>
      <c r="B81" s="32" t="str">
        <f>"CSISData!D"&amp;ROW(81:81)&amp;":"&amp;VLOOKUP(A81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(81:81)</f>
        <v>CSISData!D81:D81</v>
      </c>
      <c r="C81" s="32" t="s">
        <v>209</v>
      </c>
      <c r="D81" s="32" t="s">
        <v>540</v>
      </c>
      <c r="E81" s="32"/>
      <c r="F81" s="32"/>
      <c r="G81" s="32"/>
      <c r="H81" s="32"/>
      <c r="I81" s="32"/>
      <c r="J81" s="32"/>
      <c r="K81" s="32"/>
      <c r="L81" s="32"/>
      <c r="M81" s="32"/>
      <c r="N81" s="32"/>
      <c r="O81" s="32"/>
      <c r="P81" s="32"/>
      <c r="Q81" s="32"/>
      <c r="R81" s="32"/>
      <c r="S81" s="32"/>
      <c r="T81" s="32"/>
      <c r="U81" s="32"/>
    </row>
    <row r="82" spans="1:44" x14ac:dyDescent="0.25">
      <c r="A82" s="29">
        <f t="shared" si="1"/>
        <v>41</v>
      </c>
      <c r="B82" s="32" t="str">
        <f>"CSISData!D"&amp;ROW(82:82)&amp;":"&amp;VLOOKUP(A82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(82:82)</f>
        <v>CSISData!D82:AR82</v>
      </c>
      <c r="C82" s="32" t="s">
        <v>210</v>
      </c>
      <c r="D82" s="32" t="s">
        <v>541</v>
      </c>
      <c r="E82" s="32" t="s">
        <v>542</v>
      </c>
      <c r="F82" s="32" t="s">
        <v>543</v>
      </c>
      <c r="G82" s="32" t="s">
        <v>544</v>
      </c>
      <c r="H82" s="32" t="s">
        <v>545</v>
      </c>
      <c r="I82" s="32" t="s">
        <v>546</v>
      </c>
      <c r="J82" s="32" t="s">
        <v>547</v>
      </c>
      <c r="K82" s="32" t="s">
        <v>548</v>
      </c>
      <c r="L82" s="32" t="s">
        <v>549</v>
      </c>
      <c r="M82" s="32" t="s">
        <v>550</v>
      </c>
      <c r="N82" s="32" t="s">
        <v>551</v>
      </c>
      <c r="O82" s="32" t="s">
        <v>552</v>
      </c>
      <c r="P82" s="32" t="s">
        <v>553</v>
      </c>
      <c r="Q82" s="32" t="s">
        <v>554</v>
      </c>
      <c r="R82" s="32" t="s">
        <v>555</v>
      </c>
      <c r="S82" s="32" t="s">
        <v>556</v>
      </c>
      <c r="T82" s="32" t="s">
        <v>557</v>
      </c>
      <c r="U82" s="32" t="s">
        <v>558</v>
      </c>
      <c r="V82" s="29" t="s">
        <v>559</v>
      </c>
      <c r="W82" s="29" t="s">
        <v>560</v>
      </c>
      <c r="X82" s="29" t="s">
        <v>561</v>
      </c>
      <c r="Y82" s="29" t="s">
        <v>562</v>
      </c>
      <c r="Z82" s="29" t="s">
        <v>563</v>
      </c>
      <c r="AA82" s="29" t="s">
        <v>564</v>
      </c>
      <c r="AB82" s="29" t="s">
        <v>565</v>
      </c>
      <c r="AC82" s="29" t="s">
        <v>566</v>
      </c>
      <c r="AD82" s="29" t="s">
        <v>567</v>
      </c>
      <c r="AE82" s="29" t="s">
        <v>568</v>
      </c>
      <c r="AF82" s="29" t="s">
        <v>569</v>
      </c>
      <c r="AG82" s="29" t="s">
        <v>570</v>
      </c>
      <c r="AH82" s="29" t="s">
        <v>571</v>
      </c>
      <c r="AI82" s="29" t="s">
        <v>572</v>
      </c>
      <c r="AJ82" s="29" t="s">
        <v>573</v>
      </c>
      <c r="AK82" s="29" t="s">
        <v>574</v>
      </c>
      <c r="AL82" s="29" t="s">
        <v>575</v>
      </c>
      <c r="AM82" s="29" t="s">
        <v>576</v>
      </c>
      <c r="AN82" s="29" t="s">
        <v>577</v>
      </c>
      <c r="AO82" s="29" t="s">
        <v>578</v>
      </c>
      <c r="AP82" s="29" t="s">
        <v>579</v>
      </c>
      <c r="AQ82" s="29" t="s">
        <v>580</v>
      </c>
      <c r="AR82" s="29" t="s">
        <v>581</v>
      </c>
    </row>
    <row r="83" spans="1:44" x14ac:dyDescent="0.25">
      <c r="A83" s="29">
        <f t="shared" si="1"/>
        <v>3</v>
      </c>
      <c r="B83" s="32" t="str">
        <f>"CSISData!D"&amp;ROW(83:83)&amp;":"&amp;VLOOKUP(A83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(83:83)</f>
        <v>CSISData!D83:F83</v>
      </c>
      <c r="C83" s="32" t="s">
        <v>211</v>
      </c>
      <c r="D83" s="32" t="s">
        <v>582</v>
      </c>
      <c r="E83" s="32" t="s">
        <v>583</v>
      </c>
      <c r="F83" s="32" t="s">
        <v>584</v>
      </c>
      <c r="G83" s="32"/>
      <c r="H83" s="32"/>
      <c r="I83" s="32"/>
      <c r="J83" s="32"/>
      <c r="K83" s="32"/>
      <c r="L83" s="32"/>
      <c r="M83" s="32"/>
      <c r="N83" s="32"/>
      <c r="O83" s="32"/>
      <c r="P83" s="32"/>
      <c r="Q83" s="32"/>
      <c r="R83" s="32"/>
      <c r="S83" s="32"/>
      <c r="T83" s="32"/>
      <c r="U83" s="32"/>
    </row>
    <row r="84" spans="1:44" x14ac:dyDescent="0.25">
      <c r="A84" s="29">
        <f t="shared" si="1"/>
        <v>2</v>
      </c>
      <c r="B84" s="32" t="str">
        <f>"CSISData!D"&amp;ROW(84:84)&amp;":"&amp;VLOOKUP(A84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(84:84)</f>
        <v>CSISData!D84:E84</v>
      </c>
      <c r="C84" s="32" t="s">
        <v>212</v>
      </c>
      <c r="D84" s="32" t="s">
        <v>585</v>
      </c>
      <c r="E84" s="32" t="s">
        <v>586</v>
      </c>
      <c r="F84" s="32"/>
      <c r="G84" s="32"/>
      <c r="H84" s="32"/>
      <c r="I84" s="32"/>
      <c r="J84" s="32"/>
      <c r="K84" s="32"/>
      <c r="L84" s="32"/>
      <c r="M84" s="32"/>
      <c r="N84" s="32"/>
      <c r="O84" s="32"/>
      <c r="P84" s="32"/>
      <c r="Q84" s="32"/>
      <c r="R84" s="32"/>
      <c r="S84" s="32"/>
      <c r="T84" s="32"/>
      <c r="U84" s="32"/>
    </row>
    <row r="85" spans="1:44" x14ac:dyDescent="0.25">
      <c r="A85" s="29">
        <f t="shared" si="1"/>
        <v>2</v>
      </c>
      <c r="B85" s="32" t="str">
        <f>"CSISData!D"&amp;ROW(85:85)&amp;":"&amp;VLOOKUP(A85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(85:85)</f>
        <v>CSISData!D85:E85</v>
      </c>
      <c r="C85" s="32" t="s">
        <v>213</v>
      </c>
      <c r="D85" s="32" t="s">
        <v>587</v>
      </c>
      <c r="E85" s="32" t="s">
        <v>588</v>
      </c>
      <c r="F85" s="32"/>
      <c r="G85" s="32"/>
      <c r="H85" s="32"/>
      <c r="I85" s="32"/>
      <c r="J85" s="32"/>
      <c r="K85" s="32"/>
      <c r="L85" s="32"/>
      <c r="M85" s="32"/>
      <c r="N85" s="32"/>
      <c r="O85" s="32"/>
      <c r="P85" s="32"/>
      <c r="Q85" s="32"/>
      <c r="R85" s="32"/>
      <c r="S85" s="32"/>
      <c r="T85" s="32"/>
      <c r="U85" s="32"/>
    </row>
    <row r="86" spans="1:44" x14ac:dyDescent="0.25">
      <c r="A86" s="29">
        <f t="shared" si="1"/>
        <v>4</v>
      </c>
      <c r="B86" s="32" t="str">
        <f>"CSISData!D"&amp;ROW(86:86)&amp;":"&amp;VLOOKUP(A86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(86:86)</f>
        <v>CSISData!D86:G86</v>
      </c>
      <c r="C86" s="32" t="s">
        <v>214</v>
      </c>
      <c r="D86" s="32" t="s">
        <v>589</v>
      </c>
      <c r="E86" s="32" t="s">
        <v>590</v>
      </c>
      <c r="F86" s="32" t="s">
        <v>591</v>
      </c>
      <c r="G86" s="32" t="s">
        <v>592</v>
      </c>
      <c r="H86" s="32"/>
      <c r="I86" s="32"/>
      <c r="J86" s="32"/>
      <c r="K86" s="32"/>
      <c r="L86" s="32"/>
      <c r="M86" s="32"/>
      <c r="N86" s="32"/>
      <c r="O86" s="32"/>
      <c r="P86" s="32"/>
      <c r="Q86" s="32"/>
      <c r="R86" s="32"/>
      <c r="S86" s="32"/>
      <c r="T86" s="32"/>
      <c r="U86" s="32"/>
    </row>
    <row r="87" spans="1:44" x14ac:dyDescent="0.25">
      <c r="A87" s="29">
        <f t="shared" si="1"/>
        <v>1</v>
      </c>
      <c r="B87" s="32" t="str">
        <f>"CSISData!D"&amp;ROW(87:87)&amp;":"&amp;VLOOKUP(A87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(87:87)</f>
        <v>CSISData!D87:D87</v>
      </c>
      <c r="C87" s="32" t="s">
        <v>215</v>
      </c>
      <c r="D87" s="32" t="s">
        <v>593</v>
      </c>
      <c r="E87" s="32"/>
      <c r="F87" s="32"/>
      <c r="G87" s="32"/>
      <c r="H87" s="32"/>
      <c r="I87" s="32"/>
      <c r="J87" s="32"/>
      <c r="K87" s="32"/>
      <c r="L87" s="32"/>
      <c r="M87" s="32"/>
      <c r="N87" s="32"/>
      <c r="O87" s="32"/>
      <c r="P87" s="32"/>
      <c r="Q87" s="32"/>
      <c r="R87" s="32"/>
      <c r="S87" s="32"/>
      <c r="T87" s="32"/>
      <c r="U87" s="32"/>
    </row>
    <row r="88" spans="1:44" x14ac:dyDescent="0.25">
      <c r="A88" s="29">
        <f t="shared" si="1"/>
        <v>3</v>
      </c>
      <c r="B88" s="32" t="str">
        <f>"CSISData!D"&amp;ROW(88:88)&amp;":"&amp;VLOOKUP(A88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(88:88)</f>
        <v>CSISData!D88:F88</v>
      </c>
      <c r="C88" s="32" t="s">
        <v>216</v>
      </c>
      <c r="D88" s="32" t="s">
        <v>594</v>
      </c>
      <c r="E88" s="32" t="s">
        <v>595</v>
      </c>
      <c r="F88" s="32" t="s">
        <v>596</v>
      </c>
      <c r="G88" s="32"/>
      <c r="H88" s="32"/>
      <c r="I88" s="32"/>
      <c r="J88" s="32"/>
      <c r="K88" s="32"/>
      <c r="L88" s="32"/>
      <c r="M88" s="32"/>
      <c r="N88" s="32"/>
      <c r="O88" s="32"/>
      <c r="P88" s="32"/>
      <c r="Q88" s="32"/>
      <c r="R88" s="32"/>
      <c r="S88" s="32"/>
      <c r="T88" s="32"/>
      <c r="U88" s="32"/>
    </row>
    <row r="89" spans="1:44" x14ac:dyDescent="0.25">
      <c r="A89" s="29">
        <f t="shared" si="1"/>
        <v>3</v>
      </c>
      <c r="B89" s="32" t="str">
        <f>"CSISData!D"&amp;ROW(89:89)&amp;":"&amp;VLOOKUP(A89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(89:89)</f>
        <v>CSISData!D89:F89</v>
      </c>
      <c r="C89" s="32" t="s">
        <v>217</v>
      </c>
      <c r="D89" s="32" t="s">
        <v>597</v>
      </c>
      <c r="E89" s="32" t="s">
        <v>598</v>
      </c>
      <c r="F89" s="32" t="s">
        <v>599</v>
      </c>
      <c r="G89" s="32"/>
      <c r="H89" s="32"/>
      <c r="I89" s="32"/>
      <c r="J89" s="32"/>
      <c r="K89" s="32"/>
      <c r="L89" s="32"/>
      <c r="M89" s="32"/>
      <c r="N89" s="32"/>
      <c r="O89" s="32"/>
      <c r="P89" s="32"/>
      <c r="Q89" s="32"/>
      <c r="R89" s="32"/>
      <c r="S89" s="32"/>
      <c r="T89" s="32"/>
      <c r="U89" s="32"/>
    </row>
    <row r="90" spans="1:44" x14ac:dyDescent="0.25">
      <c r="A90" s="29">
        <f t="shared" si="1"/>
        <v>1</v>
      </c>
      <c r="B90" s="32" t="str">
        <f>"CSISData!D"&amp;ROW(90:90)&amp;":"&amp;VLOOKUP(A90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(90:90)</f>
        <v>CSISData!D90:D90</v>
      </c>
      <c r="C90" s="32" t="s">
        <v>218</v>
      </c>
      <c r="D90" s="32" t="s">
        <v>600</v>
      </c>
      <c r="E90" s="32"/>
      <c r="F90" s="32"/>
      <c r="G90" s="32"/>
      <c r="H90" s="32"/>
      <c r="I90" s="32"/>
      <c r="J90" s="32"/>
      <c r="K90" s="32"/>
      <c r="L90" s="32"/>
      <c r="M90" s="32"/>
      <c r="N90" s="32"/>
      <c r="O90" s="32"/>
      <c r="P90" s="32"/>
      <c r="Q90" s="32"/>
      <c r="R90" s="32"/>
      <c r="S90" s="32"/>
      <c r="T90" s="32"/>
      <c r="U90" s="32"/>
    </row>
    <row r="91" spans="1:44" x14ac:dyDescent="0.25">
      <c r="A91" s="29">
        <f t="shared" si="1"/>
        <v>1</v>
      </c>
      <c r="B91" s="32" t="str">
        <f>"CSISData!D"&amp;ROW(91:91)&amp;":"&amp;VLOOKUP(A91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(91:91)</f>
        <v>CSISData!D91:D91</v>
      </c>
      <c r="C91" s="32" t="s">
        <v>219</v>
      </c>
      <c r="D91" s="32" t="s">
        <v>601</v>
      </c>
      <c r="E91" s="32"/>
      <c r="F91" s="32"/>
      <c r="G91" s="32"/>
      <c r="H91" s="32"/>
      <c r="I91" s="32"/>
      <c r="J91" s="32"/>
      <c r="K91" s="32"/>
      <c r="L91" s="32"/>
      <c r="M91" s="32"/>
      <c r="N91" s="32"/>
      <c r="O91" s="32"/>
      <c r="P91" s="32"/>
      <c r="Q91" s="32"/>
      <c r="R91" s="32"/>
      <c r="S91" s="32"/>
      <c r="T91" s="32"/>
      <c r="U91" s="32"/>
    </row>
    <row r="92" spans="1:44" x14ac:dyDescent="0.25">
      <c r="A92" s="29">
        <f t="shared" si="1"/>
        <v>1</v>
      </c>
      <c r="B92" s="32" t="str">
        <f>"CSISData!D"&amp;ROW(92:92)&amp;":"&amp;VLOOKUP(A92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(92:92)</f>
        <v>CSISData!D92:D92</v>
      </c>
      <c r="C92" s="32" t="s">
        <v>220</v>
      </c>
      <c r="D92" s="32" t="s">
        <v>602</v>
      </c>
      <c r="E92" s="32"/>
      <c r="F92" s="32"/>
      <c r="G92" s="32"/>
      <c r="H92" s="32"/>
      <c r="I92" s="32"/>
      <c r="J92" s="32"/>
      <c r="K92" s="32"/>
      <c r="L92" s="32"/>
      <c r="M92" s="32"/>
      <c r="N92" s="32"/>
      <c r="O92" s="32"/>
      <c r="P92" s="32"/>
      <c r="Q92" s="32"/>
      <c r="R92" s="32"/>
      <c r="S92" s="32"/>
      <c r="T92" s="32"/>
      <c r="U92" s="32"/>
    </row>
    <row r="93" spans="1:44" x14ac:dyDescent="0.25">
      <c r="A93" s="29">
        <f t="shared" si="1"/>
        <v>1</v>
      </c>
      <c r="B93" s="32" t="str">
        <f>"CSISData!D"&amp;ROW(93:93)&amp;":"&amp;VLOOKUP(A93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(93:93)</f>
        <v>CSISData!D93:D93</v>
      </c>
      <c r="C93" s="32" t="s">
        <v>221</v>
      </c>
      <c r="D93" s="32" t="s">
        <v>603</v>
      </c>
      <c r="E93" s="32"/>
      <c r="F93" s="32"/>
      <c r="G93" s="32"/>
      <c r="H93" s="32"/>
      <c r="I93" s="32"/>
      <c r="J93" s="32"/>
      <c r="K93" s="32"/>
      <c r="L93" s="32"/>
      <c r="M93" s="32"/>
      <c r="N93" s="32"/>
      <c r="O93" s="32"/>
      <c r="P93" s="32"/>
      <c r="Q93" s="32"/>
      <c r="R93" s="32"/>
      <c r="S93" s="32"/>
      <c r="T93" s="32"/>
      <c r="U93" s="32"/>
    </row>
    <row r="94" spans="1:44" x14ac:dyDescent="0.25">
      <c r="A94" s="29">
        <f t="shared" si="1"/>
        <v>2</v>
      </c>
      <c r="B94" s="32" t="str">
        <f>"CSISData!D"&amp;ROW(94:94)&amp;":"&amp;VLOOKUP(A94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(94:94)</f>
        <v>CSISData!D94:E94</v>
      </c>
      <c r="C94" s="32" t="s">
        <v>222</v>
      </c>
      <c r="D94" s="32" t="s">
        <v>604</v>
      </c>
      <c r="E94" s="32" t="s">
        <v>605</v>
      </c>
      <c r="F94" s="32"/>
      <c r="G94" s="32"/>
      <c r="H94" s="32"/>
      <c r="I94" s="32"/>
      <c r="J94" s="32"/>
      <c r="K94" s="32"/>
      <c r="L94" s="32"/>
      <c r="M94" s="32"/>
      <c r="N94" s="32"/>
      <c r="O94" s="32"/>
      <c r="P94" s="32"/>
      <c r="Q94" s="32"/>
      <c r="R94" s="32"/>
      <c r="S94" s="32"/>
      <c r="T94" s="32"/>
      <c r="U94" s="32"/>
    </row>
    <row r="95" spans="1:44" x14ac:dyDescent="0.25">
      <c r="A95" s="29">
        <f t="shared" si="1"/>
        <v>1</v>
      </c>
      <c r="B95" s="32" t="str">
        <f>"CSISData!D"&amp;ROW(95:95)&amp;":"&amp;VLOOKUP(A95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(95:95)</f>
        <v>CSISData!D95:D95</v>
      </c>
      <c r="C95" s="32" t="s">
        <v>223</v>
      </c>
      <c r="D95" s="32" t="s">
        <v>606</v>
      </c>
      <c r="E95" s="32"/>
      <c r="F95" s="32"/>
      <c r="G95" s="32"/>
      <c r="H95" s="32"/>
      <c r="I95" s="32"/>
      <c r="J95" s="32"/>
      <c r="K95" s="32"/>
      <c r="L95" s="32"/>
      <c r="M95" s="32"/>
      <c r="N95" s="32"/>
      <c r="O95" s="32"/>
      <c r="P95" s="32"/>
      <c r="Q95" s="32"/>
      <c r="R95" s="32"/>
      <c r="S95" s="32"/>
      <c r="T95" s="32"/>
      <c r="U95" s="32"/>
    </row>
    <row r="96" spans="1:44" x14ac:dyDescent="0.25">
      <c r="A96" s="29">
        <f t="shared" si="1"/>
        <v>2</v>
      </c>
      <c r="B96" s="32" t="str">
        <f>"CSISData!D"&amp;ROW(96:96)&amp;":"&amp;VLOOKUP(A96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(96:96)</f>
        <v>CSISData!D96:E96</v>
      </c>
      <c r="C96" s="32" t="s">
        <v>224</v>
      </c>
      <c r="D96" s="32" t="s">
        <v>607</v>
      </c>
      <c r="E96" s="32" t="s">
        <v>608</v>
      </c>
      <c r="F96" s="32"/>
      <c r="G96" s="32"/>
      <c r="H96" s="32"/>
      <c r="I96" s="32"/>
      <c r="J96" s="32"/>
      <c r="K96" s="32"/>
      <c r="L96" s="32"/>
      <c r="M96" s="32"/>
      <c r="N96" s="32"/>
      <c r="O96" s="32"/>
      <c r="P96" s="32"/>
      <c r="Q96" s="32"/>
      <c r="R96" s="32"/>
      <c r="S96" s="32"/>
      <c r="T96" s="32"/>
      <c r="U96" s="32"/>
    </row>
    <row r="97" spans="1:21" x14ac:dyDescent="0.25">
      <c r="A97" s="29">
        <f t="shared" si="1"/>
        <v>1</v>
      </c>
      <c r="B97" s="32" t="str">
        <f>"CSISData!D"&amp;ROW(97:97)&amp;":"&amp;VLOOKUP(A97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(97:97)</f>
        <v>CSISData!D97:D97</v>
      </c>
      <c r="C97" s="32" t="s">
        <v>225</v>
      </c>
      <c r="D97" s="32" t="s">
        <v>609</v>
      </c>
      <c r="E97" s="32"/>
      <c r="F97" s="32"/>
      <c r="G97" s="32"/>
      <c r="H97" s="32"/>
      <c r="I97" s="32"/>
      <c r="J97" s="32"/>
      <c r="K97" s="32"/>
      <c r="L97" s="32"/>
      <c r="M97" s="32"/>
      <c r="N97" s="32"/>
      <c r="O97" s="32"/>
      <c r="P97" s="32"/>
      <c r="Q97" s="32"/>
      <c r="R97" s="32"/>
      <c r="S97" s="32"/>
      <c r="T97" s="32"/>
      <c r="U97" s="32"/>
    </row>
    <row r="98" spans="1:21" x14ac:dyDescent="0.25">
      <c r="A98" s="29">
        <f t="shared" si="1"/>
        <v>1</v>
      </c>
      <c r="B98" s="32" t="str">
        <f>"CSISData!D"&amp;ROW(98:98)&amp;":"&amp;VLOOKUP(A98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(98:98)</f>
        <v>CSISData!D98:D98</v>
      </c>
      <c r="C98" s="32" t="s">
        <v>226</v>
      </c>
      <c r="D98" s="32" t="s">
        <v>610</v>
      </c>
      <c r="E98" s="32"/>
      <c r="F98" s="32"/>
      <c r="G98" s="32"/>
      <c r="H98" s="32"/>
      <c r="I98" s="32"/>
      <c r="J98" s="32"/>
      <c r="K98" s="32"/>
      <c r="L98" s="32"/>
      <c r="M98" s="32"/>
      <c r="N98" s="32"/>
      <c r="O98" s="32"/>
      <c r="P98" s="32"/>
      <c r="Q98" s="32"/>
      <c r="R98" s="32"/>
      <c r="S98" s="32"/>
      <c r="T98" s="32"/>
      <c r="U98" s="32"/>
    </row>
    <row r="99" spans="1:21" x14ac:dyDescent="0.25">
      <c r="A99" s="29">
        <f t="shared" si="1"/>
        <v>2</v>
      </c>
      <c r="B99" s="32" t="str">
        <f>"CSISData!D"&amp;ROW(99:99)&amp;":"&amp;VLOOKUP(A99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(99:99)</f>
        <v>CSISData!D99:E99</v>
      </c>
      <c r="C99" s="32" t="s">
        <v>227</v>
      </c>
      <c r="D99" s="32" t="s">
        <v>611</v>
      </c>
      <c r="E99" s="32" t="s">
        <v>612</v>
      </c>
      <c r="F99" s="32"/>
      <c r="G99" s="32"/>
      <c r="H99" s="32"/>
      <c r="I99" s="32"/>
      <c r="J99" s="32"/>
      <c r="K99" s="32"/>
      <c r="L99" s="32"/>
      <c r="M99" s="32"/>
      <c r="N99" s="32"/>
      <c r="O99" s="32"/>
      <c r="P99" s="32"/>
      <c r="Q99" s="32"/>
      <c r="R99" s="32"/>
      <c r="S99" s="32"/>
      <c r="T99" s="32"/>
      <c r="U99" s="32"/>
    </row>
    <row r="100" spans="1:21" x14ac:dyDescent="0.25">
      <c r="A100" s="29">
        <f t="shared" si="1"/>
        <v>1</v>
      </c>
      <c r="B100" s="32" t="str">
        <f>"CSISData!D"&amp;ROW(100:100)&amp;":"&amp;VLOOKUP(A100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(100:100)</f>
        <v>CSISData!D100:D100</v>
      </c>
      <c r="C100" s="32" t="s">
        <v>228</v>
      </c>
      <c r="D100" s="32" t="s">
        <v>613</v>
      </c>
      <c r="E100" s="32"/>
      <c r="F100" s="32"/>
      <c r="G100" s="32"/>
      <c r="H100" s="32"/>
      <c r="I100" s="32"/>
      <c r="J100" s="32"/>
      <c r="K100" s="32"/>
      <c r="L100" s="32"/>
      <c r="M100" s="32"/>
      <c r="N100" s="32"/>
      <c r="O100" s="32"/>
      <c r="P100" s="32"/>
      <c r="Q100" s="32"/>
      <c r="R100" s="32"/>
      <c r="S100" s="32"/>
      <c r="T100" s="32"/>
      <c r="U100" s="32"/>
    </row>
    <row r="101" spans="1:21" x14ac:dyDescent="0.25">
      <c r="A101" s="29">
        <f t="shared" si="1"/>
        <v>2</v>
      </c>
      <c r="B101" s="32" t="str">
        <f>"CSISData!D"&amp;ROW(101:101)&amp;":"&amp;VLOOKUP(A101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(101:101)</f>
        <v>CSISData!D101:E101</v>
      </c>
      <c r="C101" s="32" t="s">
        <v>229</v>
      </c>
      <c r="D101" s="32" t="s">
        <v>614</v>
      </c>
      <c r="E101" s="32" t="s">
        <v>615</v>
      </c>
      <c r="F101" s="32"/>
      <c r="G101" s="32"/>
      <c r="H101" s="32"/>
      <c r="I101" s="32"/>
      <c r="J101" s="32"/>
      <c r="K101" s="32"/>
      <c r="L101" s="32"/>
      <c r="M101" s="32"/>
      <c r="N101" s="32"/>
      <c r="O101" s="32"/>
      <c r="P101" s="32"/>
      <c r="Q101" s="32"/>
      <c r="R101" s="32"/>
      <c r="S101" s="32"/>
      <c r="T101" s="32"/>
      <c r="U101" s="32"/>
    </row>
    <row r="102" spans="1:21" x14ac:dyDescent="0.25">
      <c r="A102" s="29">
        <f t="shared" si="1"/>
        <v>2</v>
      </c>
      <c r="B102" s="32" t="str">
        <f>"CSISData!D"&amp;ROW(102:102)&amp;":"&amp;VLOOKUP(A102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(102:102)</f>
        <v>CSISData!D102:E102</v>
      </c>
      <c r="C102" s="32" t="s">
        <v>230</v>
      </c>
      <c r="D102" s="32" t="s">
        <v>616</v>
      </c>
      <c r="E102" s="32" t="s">
        <v>617</v>
      </c>
      <c r="F102" s="32"/>
      <c r="G102" s="32"/>
      <c r="H102" s="32"/>
      <c r="I102" s="32"/>
      <c r="J102" s="32"/>
      <c r="K102" s="32"/>
      <c r="L102" s="32"/>
      <c r="M102" s="32"/>
      <c r="N102" s="32"/>
      <c r="O102" s="32"/>
      <c r="P102" s="32"/>
      <c r="Q102" s="32"/>
      <c r="R102" s="32"/>
      <c r="S102" s="32"/>
      <c r="T102" s="32"/>
      <c r="U102" s="32"/>
    </row>
    <row r="103" spans="1:21" x14ac:dyDescent="0.25">
      <c r="A103" s="29">
        <f t="shared" si="1"/>
        <v>1</v>
      </c>
      <c r="B103" s="32" t="str">
        <f>"CSISData!D"&amp;ROW(103:103)&amp;":"&amp;VLOOKUP(A103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(103:103)</f>
        <v>CSISData!D103:D103</v>
      </c>
      <c r="C103" s="32" t="s">
        <v>231</v>
      </c>
      <c r="D103" s="32" t="s">
        <v>618</v>
      </c>
      <c r="E103" s="32"/>
      <c r="F103" s="32"/>
      <c r="G103" s="32"/>
      <c r="H103" s="32"/>
      <c r="I103" s="32"/>
      <c r="J103" s="32"/>
      <c r="K103" s="32"/>
      <c r="L103" s="32"/>
      <c r="M103" s="32"/>
      <c r="N103" s="32"/>
      <c r="O103" s="32"/>
      <c r="P103" s="32"/>
      <c r="Q103" s="32"/>
      <c r="R103" s="32"/>
      <c r="S103" s="32"/>
      <c r="T103" s="32"/>
      <c r="U103" s="32"/>
    </row>
    <row r="104" spans="1:21" x14ac:dyDescent="0.25">
      <c r="A104" s="29">
        <f t="shared" si="1"/>
        <v>1</v>
      </c>
      <c r="B104" s="32" t="str">
        <f>"CSISData!D"&amp;ROW(104:104)&amp;":"&amp;VLOOKUP(A104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(104:104)</f>
        <v>CSISData!D104:D104</v>
      </c>
      <c r="C104" s="32" t="s">
        <v>232</v>
      </c>
      <c r="D104" s="32" t="s">
        <v>619</v>
      </c>
      <c r="E104" s="32"/>
      <c r="F104" s="32"/>
      <c r="G104" s="32"/>
      <c r="H104" s="32"/>
      <c r="I104" s="32"/>
      <c r="J104" s="32"/>
      <c r="K104" s="32"/>
      <c r="L104" s="32"/>
      <c r="M104" s="32"/>
      <c r="N104" s="32"/>
      <c r="O104" s="32"/>
      <c r="P104" s="32"/>
      <c r="Q104" s="32"/>
      <c r="R104" s="32"/>
      <c r="S104" s="32"/>
      <c r="T104" s="32"/>
      <c r="U104" s="32"/>
    </row>
    <row r="105" spans="1:21" x14ac:dyDescent="0.25">
      <c r="A105" s="29">
        <f t="shared" si="1"/>
        <v>1</v>
      </c>
      <c r="B105" s="32" t="str">
        <f>"CSISData!D"&amp;ROW(105:105)&amp;":"&amp;VLOOKUP(A105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(105:105)</f>
        <v>CSISData!D105:D105</v>
      </c>
      <c r="C105" s="32" t="s">
        <v>233</v>
      </c>
      <c r="D105" s="32" t="s">
        <v>620</v>
      </c>
      <c r="E105" s="32"/>
      <c r="F105" s="32"/>
      <c r="G105" s="32"/>
      <c r="H105" s="32"/>
      <c r="I105" s="32"/>
      <c r="J105" s="32"/>
      <c r="K105" s="32"/>
      <c r="L105" s="32"/>
      <c r="M105" s="32"/>
      <c r="N105" s="32"/>
      <c r="O105" s="32"/>
      <c r="P105" s="32"/>
      <c r="Q105" s="32"/>
      <c r="R105" s="32"/>
      <c r="S105" s="32"/>
      <c r="T105" s="32"/>
      <c r="U105" s="32"/>
    </row>
    <row r="106" spans="1:21" x14ac:dyDescent="0.25">
      <c r="A106" s="29">
        <f t="shared" si="1"/>
        <v>1</v>
      </c>
      <c r="B106" s="32" t="str">
        <f>"CSISData!D"&amp;ROW(106:106)&amp;":"&amp;VLOOKUP(A106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(106:106)</f>
        <v>CSISData!D106:D106</v>
      </c>
      <c r="C106" s="32" t="s">
        <v>234</v>
      </c>
      <c r="D106" s="32" t="s">
        <v>621</v>
      </c>
      <c r="E106" s="32"/>
      <c r="F106" s="32"/>
      <c r="G106" s="32"/>
      <c r="H106" s="32"/>
      <c r="I106" s="32"/>
      <c r="J106" s="32"/>
      <c r="K106" s="32"/>
      <c r="L106" s="32"/>
      <c r="M106" s="32"/>
      <c r="N106" s="32"/>
      <c r="O106" s="32"/>
      <c r="P106" s="32"/>
      <c r="Q106" s="32"/>
      <c r="R106" s="32"/>
      <c r="S106" s="32"/>
      <c r="T106" s="32"/>
      <c r="U106" s="32"/>
    </row>
    <row r="107" spans="1:21" x14ac:dyDescent="0.25">
      <c r="A107" s="29">
        <f t="shared" si="1"/>
        <v>1</v>
      </c>
      <c r="B107" s="32" t="str">
        <f>"CSISData!D"&amp;ROW(107:107)&amp;":"&amp;VLOOKUP(A107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(107:107)</f>
        <v>CSISData!D107:D107</v>
      </c>
      <c r="C107" s="32" t="s">
        <v>235</v>
      </c>
      <c r="D107" s="32" t="s">
        <v>622</v>
      </c>
      <c r="E107" s="32"/>
      <c r="F107" s="32"/>
      <c r="G107" s="32"/>
      <c r="H107" s="32"/>
      <c r="I107" s="32"/>
      <c r="J107" s="32"/>
      <c r="K107" s="32"/>
      <c r="L107" s="32"/>
      <c r="M107" s="32"/>
      <c r="N107" s="32"/>
      <c r="O107" s="32"/>
      <c r="P107" s="32"/>
      <c r="Q107" s="32"/>
      <c r="R107" s="32"/>
      <c r="S107" s="32"/>
      <c r="T107" s="32"/>
      <c r="U107" s="32"/>
    </row>
    <row r="108" spans="1:21" x14ac:dyDescent="0.25">
      <c r="A108" s="29">
        <f t="shared" si="1"/>
        <v>1</v>
      </c>
      <c r="B108" s="32" t="str">
        <f>"CSISData!D"&amp;ROW(108:108)&amp;":"&amp;VLOOKUP(A108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(108:108)</f>
        <v>CSISData!D108:D108</v>
      </c>
      <c r="C108" s="32" t="s">
        <v>236</v>
      </c>
      <c r="D108" s="32" t="s">
        <v>623</v>
      </c>
      <c r="E108" s="32"/>
      <c r="F108" s="32"/>
      <c r="G108" s="32"/>
      <c r="H108" s="32"/>
      <c r="I108" s="32"/>
      <c r="J108" s="32"/>
      <c r="K108" s="32"/>
      <c r="L108" s="32"/>
      <c r="M108" s="32"/>
      <c r="N108" s="32"/>
      <c r="O108" s="32"/>
      <c r="P108" s="32"/>
      <c r="Q108" s="32"/>
      <c r="R108" s="32"/>
      <c r="S108" s="32"/>
      <c r="T108" s="32"/>
      <c r="U108" s="32"/>
    </row>
    <row r="109" spans="1:21" x14ac:dyDescent="0.25">
      <c r="A109" s="29">
        <f t="shared" si="1"/>
        <v>3</v>
      </c>
      <c r="B109" s="32" t="str">
        <f>"CSISData!D"&amp;ROW(109:109)&amp;":"&amp;VLOOKUP(A109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(109:109)</f>
        <v>CSISData!D109:F109</v>
      </c>
      <c r="C109" s="32" t="s">
        <v>237</v>
      </c>
      <c r="D109" s="32" t="s">
        <v>624</v>
      </c>
      <c r="E109" s="32" t="s">
        <v>625</v>
      </c>
      <c r="F109" s="32" t="s">
        <v>626</v>
      </c>
      <c r="G109" s="32"/>
      <c r="H109" s="32"/>
      <c r="I109" s="32"/>
      <c r="J109" s="32"/>
      <c r="K109" s="32"/>
      <c r="L109" s="32"/>
      <c r="M109" s="32"/>
      <c r="N109" s="32"/>
      <c r="O109" s="32"/>
      <c r="P109" s="32"/>
      <c r="Q109" s="32"/>
      <c r="R109" s="32"/>
      <c r="S109" s="32"/>
      <c r="T109" s="32"/>
      <c r="U109" s="32"/>
    </row>
    <row r="110" spans="1:21" x14ac:dyDescent="0.25">
      <c r="A110" s="29">
        <f t="shared" si="1"/>
        <v>4</v>
      </c>
      <c r="B110" s="32" t="str">
        <f>"CSISData!D"&amp;ROW(110:110)&amp;":"&amp;VLOOKUP(A110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(110:110)</f>
        <v>CSISData!D110:G110</v>
      </c>
      <c r="C110" s="32" t="s">
        <v>238</v>
      </c>
      <c r="D110" s="32" t="s">
        <v>627</v>
      </c>
      <c r="E110" s="32" t="s">
        <v>628</v>
      </c>
      <c r="F110" s="32" t="s">
        <v>629</v>
      </c>
      <c r="G110" s="32" t="s">
        <v>630</v>
      </c>
      <c r="H110" s="32"/>
      <c r="I110" s="32"/>
      <c r="J110" s="32"/>
      <c r="K110" s="32"/>
      <c r="L110" s="32"/>
      <c r="M110" s="32"/>
      <c r="N110" s="32"/>
      <c r="O110" s="32"/>
      <c r="P110" s="32"/>
      <c r="Q110" s="32"/>
      <c r="R110" s="32"/>
      <c r="S110" s="32"/>
      <c r="T110" s="32"/>
      <c r="U110" s="32"/>
    </row>
    <row r="111" spans="1:21" x14ac:dyDescent="0.25">
      <c r="A111" s="29">
        <f t="shared" si="1"/>
        <v>2</v>
      </c>
      <c r="B111" s="32" t="str">
        <f>"CSISData!D"&amp;ROW(111:111)&amp;":"&amp;VLOOKUP(A111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(111:111)</f>
        <v>CSISData!D111:E111</v>
      </c>
      <c r="C111" s="32" t="s">
        <v>239</v>
      </c>
      <c r="D111" s="32" t="s">
        <v>631</v>
      </c>
      <c r="E111" s="32" t="s">
        <v>632</v>
      </c>
      <c r="F111" s="32"/>
      <c r="G111" s="32"/>
      <c r="H111" s="32"/>
      <c r="I111" s="32"/>
      <c r="J111" s="32"/>
      <c r="K111" s="32"/>
      <c r="L111" s="32"/>
      <c r="M111" s="32"/>
      <c r="N111" s="32"/>
      <c r="O111" s="32"/>
      <c r="P111" s="32"/>
      <c r="Q111" s="32"/>
      <c r="R111" s="32"/>
      <c r="S111" s="32"/>
      <c r="T111" s="32"/>
      <c r="U111" s="32"/>
    </row>
    <row r="112" spans="1:21" x14ac:dyDescent="0.25">
      <c r="A112" s="29">
        <f t="shared" si="1"/>
        <v>2</v>
      </c>
      <c r="B112" s="32" t="str">
        <f>"CSISData!D"&amp;ROW(112:112)&amp;":"&amp;VLOOKUP(A112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(112:112)</f>
        <v>CSISData!D112:E112</v>
      </c>
      <c r="C112" s="32" t="s">
        <v>240</v>
      </c>
      <c r="D112" s="32" t="s">
        <v>633</v>
      </c>
      <c r="E112" s="32" t="s">
        <v>634</v>
      </c>
      <c r="F112" s="32"/>
      <c r="G112" s="32"/>
      <c r="H112" s="32"/>
      <c r="I112" s="32"/>
      <c r="J112" s="32"/>
      <c r="K112" s="32"/>
      <c r="L112" s="32"/>
      <c r="M112" s="32"/>
      <c r="N112" s="32"/>
      <c r="O112" s="32"/>
      <c r="P112" s="32"/>
      <c r="Q112" s="32"/>
      <c r="R112" s="32"/>
      <c r="S112" s="32"/>
      <c r="T112" s="32"/>
      <c r="U112" s="32"/>
    </row>
    <row r="113" spans="1:21" x14ac:dyDescent="0.25">
      <c r="A113" s="29">
        <f t="shared" si="1"/>
        <v>2</v>
      </c>
      <c r="B113" s="32" t="str">
        <f>"CSISData!D"&amp;ROW(113:113)&amp;":"&amp;VLOOKUP(A113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(113:113)</f>
        <v>CSISData!D113:E113</v>
      </c>
      <c r="C113" s="32" t="s">
        <v>241</v>
      </c>
      <c r="D113" s="32" t="s">
        <v>635</v>
      </c>
      <c r="E113" s="32" t="s">
        <v>636</v>
      </c>
      <c r="F113" s="32"/>
      <c r="G113" s="32"/>
      <c r="H113" s="32"/>
      <c r="I113" s="32"/>
      <c r="J113" s="32"/>
      <c r="K113" s="32"/>
      <c r="L113" s="32"/>
      <c r="M113" s="32"/>
      <c r="N113" s="32"/>
      <c r="O113" s="32"/>
      <c r="P113" s="32"/>
      <c r="Q113" s="32"/>
      <c r="R113" s="32"/>
      <c r="S113" s="32"/>
      <c r="T113" s="32"/>
      <c r="U113" s="32"/>
    </row>
    <row r="114" spans="1:21" x14ac:dyDescent="0.25">
      <c r="A114" s="29">
        <f t="shared" si="1"/>
        <v>1</v>
      </c>
      <c r="B114" s="32" t="str">
        <f>"CSISData!D"&amp;ROW(114:114)&amp;":"&amp;VLOOKUP(A114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(114:114)</f>
        <v>CSISData!D114:D114</v>
      </c>
      <c r="C114" s="32" t="s">
        <v>242</v>
      </c>
      <c r="D114" s="32" t="s">
        <v>637</v>
      </c>
      <c r="E114" s="32"/>
      <c r="F114" s="32"/>
      <c r="G114" s="32"/>
      <c r="H114" s="32"/>
      <c r="I114" s="32"/>
      <c r="J114" s="32"/>
      <c r="K114" s="32"/>
      <c r="L114" s="32"/>
      <c r="M114" s="32"/>
      <c r="N114" s="32"/>
      <c r="O114" s="32"/>
      <c r="P114" s="32"/>
      <c r="Q114" s="32"/>
      <c r="R114" s="32"/>
      <c r="S114" s="32"/>
      <c r="T114" s="32"/>
      <c r="U114" s="32"/>
    </row>
    <row r="115" spans="1:21" x14ac:dyDescent="0.25">
      <c r="A115" s="29">
        <f t="shared" si="1"/>
        <v>1</v>
      </c>
      <c r="B115" s="32" t="str">
        <f>"CSISData!D"&amp;ROW(115:115)&amp;":"&amp;VLOOKUP(A115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(115:115)</f>
        <v>CSISData!D115:D115</v>
      </c>
      <c r="C115" s="32" t="s">
        <v>243</v>
      </c>
      <c r="D115" s="32" t="s">
        <v>638</v>
      </c>
      <c r="E115" s="32"/>
      <c r="F115" s="32"/>
      <c r="G115" s="32"/>
      <c r="H115" s="32"/>
      <c r="I115" s="32"/>
      <c r="J115" s="32"/>
      <c r="K115" s="32"/>
      <c r="L115" s="32"/>
      <c r="M115" s="32"/>
      <c r="N115" s="32"/>
      <c r="O115" s="32"/>
      <c r="P115" s="32"/>
      <c r="Q115" s="32"/>
      <c r="R115" s="32"/>
      <c r="S115" s="32"/>
      <c r="T115" s="32"/>
      <c r="U115" s="32"/>
    </row>
    <row r="116" spans="1:21" x14ac:dyDescent="0.25">
      <c r="A116" s="29">
        <f t="shared" si="1"/>
        <v>1</v>
      </c>
      <c r="B116" s="32" t="str">
        <f>"CSISData!D"&amp;ROW(116:116)&amp;":"&amp;VLOOKUP(A116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(116:116)</f>
        <v>CSISData!D116:D116</v>
      </c>
      <c r="C116" s="32" t="s">
        <v>244</v>
      </c>
      <c r="D116" s="32" t="s">
        <v>639</v>
      </c>
      <c r="E116" s="32"/>
      <c r="F116" s="32"/>
      <c r="G116" s="32"/>
      <c r="H116" s="32"/>
      <c r="I116" s="32"/>
      <c r="J116" s="32"/>
      <c r="K116" s="32"/>
      <c r="L116" s="32"/>
      <c r="M116" s="32"/>
      <c r="N116" s="32"/>
      <c r="O116" s="32"/>
      <c r="P116" s="32"/>
      <c r="Q116" s="32"/>
      <c r="R116" s="32"/>
      <c r="S116" s="32"/>
      <c r="T116" s="32"/>
      <c r="U116" s="32"/>
    </row>
    <row r="117" spans="1:21" x14ac:dyDescent="0.25">
      <c r="A117" s="29">
        <f t="shared" si="1"/>
        <v>5</v>
      </c>
      <c r="B117" s="32" t="str">
        <f>"CSISData!D"&amp;ROW(117:117)&amp;":"&amp;VLOOKUP(A117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(117:117)</f>
        <v>CSISData!D117:H117</v>
      </c>
      <c r="C117" s="32" t="s">
        <v>245</v>
      </c>
      <c r="D117" s="32" t="s">
        <v>640</v>
      </c>
      <c r="E117" s="32" t="s">
        <v>641</v>
      </c>
      <c r="F117" s="32" t="s">
        <v>642</v>
      </c>
      <c r="G117" s="32" t="s">
        <v>643</v>
      </c>
      <c r="H117" s="32" t="s">
        <v>644</v>
      </c>
      <c r="I117" s="32"/>
      <c r="J117" s="32"/>
      <c r="K117" s="32"/>
      <c r="L117" s="32"/>
      <c r="M117" s="32"/>
      <c r="N117" s="32"/>
      <c r="O117" s="32"/>
      <c r="P117" s="32"/>
      <c r="Q117" s="32"/>
      <c r="R117" s="32"/>
      <c r="S117" s="32"/>
      <c r="T117" s="32"/>
      <c r="U117" s="32"/>
    </row>
    <row r="118" spans="1:21" x14ac:dyDescent="0.25">
      <c r="A118" s="29">
        <f t="shared" si="1"/>
        <v>1</v>
      </c>
      <c r="B118" s="32" t="str">
        <f>"CSISData!D"&amp;ROW(118:118)&amp;":"&amp;VLOOKUP(A118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(118:118)</f>
        <v>CSISData!D118:D118</v>
      </c>
      <c r="C118" s="32" t="s">
        <v>246</v>
      </c>
      <c r="D118" s="32" t="s">
        <v>645</v>
      </c>
      <c r="E118" s="32"/>
      <c r="F118" s="32"/>
      <c r="G118" s="32"/>
      <c r="H118" s="32"/>
      <c r="I118" s="32"/>
      <c r="J118" s="32"/>
      <c r="K118" s="32"/>
      <c r="L118" s="32"/>
      <c r="M118" s="32"/>
      <c r="N118" s="32"/>
      <c r="O118" s="32"/>
      <c r="P118" s="32"/>
      <c r="Q118" s="32"/>
      <c r="R118" s="32"/>
      <c r="S118" s="32"/>
      <c r="T118" s="32"/>
      <c r="U118" s="32"/>
    </row>
    <row r="119" spans="1:21" x14ac:dyDescent="0.25">
      <c r="A119" s="29">
        <f t="shared" si="1"/>
        <v>1</v>
      </c>
      <c r="B119" s="32" t="str">
        <f>"CSISData!D"&amp;ROW(119:119)&amp;":"&amp;VLOOKUP(A119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(119:119)</f>
        <v>CSISData!D119:D119</v>
      </c>
      <c r="C119" s="32" t="s">
        <v>247</v>
      </c>
      <c r="D119" s="32" t="s">
        <v>646</v>
      </c>
      <c r="E119" s="32"/>
      <c r="F119" s="32"/>
      <c r="G119" s="32"/>
      <c r="H119" s="32"/>
      <c r="I119" s="32"/>
      <c r="J119" s="32"/>
      <c r="K119" s="32"/>
      <c r="L119" s="32"/>
      <c r="M119" s="32"/>
      <c r="N119" s="32"/>
      <c r="O119" s="32"/>
      <c r="P119" s="32"/>
      <c r="Q119" s="32"/>
      <c r="R119" s="32"/>
      <c r="S119" s="32"/>
      <c r="T119" s="32"/>
      <c r="U119" s="32"/>
    </row>
    <row r="120" spans="1:21" x14ac:dyDescent="0.25">
      <c r="A120" s="29">
        <f t="shared" si="1"/>
        <v>1</v>
      </c>
      <c r="B120" s="32" t="str">
        <f>"CSISData!D"&amp;ROW(120:120)&amp;":"&amp;VLOOKUP(A120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(120:120)</f>
        <v>CSISData!D120:D120</v>
      </c>
      <c r="C120" s="32" t="s">
        <v>248</v>
      </c>
      <c r="D120" s="32" t="s">
        <v>647</v>
      </c>
      <c r="E120" s="32"/>
      <c r="F120" s="32"/>
      <c r="G120" s="32"/>
      <c r="H120" s="32"/>
      <c r="I120" s="32"/>
      <c r="J120" s="32"/>
      <c r="K120" s="32"/>
      <c r="L120" s="32"/>
      <c r="M120" s="32"/>
      <c r="N120" s="32"/>
      <c r="O120" s="32"/>
      <c r="P120" s="32"/>
      <c r="Q120" s="32"/>
      <c r="R120" s="32"/>
      <c r="S120" s="32"/>
      <c r="T120" s="32"/>
      <c r="U120" s="32"/>
    </row>
    <row r="121" spans="1:21" x14ac:dyDescent="0.25">
      <c r="A121" s="29">
        <f t="shared" si="1"/>
        <v>1</v>
      </c>
      <c r="B121" s="32" t="str">
        <f>"CSISData!D"&amp;ROW(121:121)&amp;":"&amp;VLOOKUP(A121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(121:121)</f>
        <v>CSISData!D121:D121</v>
      </c>
      <c r="C121" s="32" t="s">
        <v>249</v>
      </c>
      <c r="D121" s="32" t="s">
        <v>648</v>
      </c>
      <c r="E121" s="32"/>
      <c r="F121" s="32"/>
      <c r="G121" s="32"/>
      <c r="H121" s="32"/>
      <c r="I121" s="32"/>
      <c r="J121" s="32"/>
      <c r="K121" s="32"/>
      <c r="L121" s="32"/>
      <c r="M121" s="32"/>
      <c r="N121" s="32"/>
      <c r="O121" s="32"/>
      <c r="P121" s="32"/>
      <c r="Q121" s="32"/>
      <c r="R121" s="32"/>
      <c r="S121" s="32"/>
      <c r="T121" s="32"/>
      <c r="U121" s="32"/>
    </row>
    <row r="122" spans="1:21" x14ac:dyDescent="0.25">
      <c r="A122" s="29">
        <f t="shared" si="1"/>
        <v>2</v>
      </c>
      <c r="B122" s="32" t="str">
        <f>"CSISData!D"&amp;ROW(122:122)&amp;":"&amp;VLOOKUP(A122,{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(122:122)</f>
        <v>CSISData!D122:E122</v>
      </c>
      <c r="C122" s="32" t="s">
        <v>250</v>
      </c>
      <c r="D122" s="32" t="s">
        <v>649</v>
      </c>
      <c r="E122" s="32" t="s">
        <v>650</v>
      </c>
      <c r="F122" s="32"/>
      <c r="G122" s="32"/>
      <c r="H122" s="32"/>
      <c r="I122" s="32"/>
      <c r="J122" s="32"/>
      <c r="K122" s="32"/>
      <c r="L122" s="32"/>
      <c r="M122" s="32"/>
      <c r="N122" s="32"/>
      <c r="O122" s="32"/>
      <c r="P122" s="32"/>
      <c r="Q122" s="32"/>
      <c r="R122" s="32"/>
      <c r="S122" s="32"/>
      <c r="T122" s="32"/>
      <c r="U122" s="32"/>
    </row>
    <row r="123" spans="1:21" x14ac:dyDescent="0.25">
      <c r="A123" s="29">
        <f t="shared" si="1"/>
        <v>2</v>
      </c>
      <c r="B123" s="32" t="str">
        <f>"CSISData!D"&amp;ROW(123:123)&amp;":"&amp;VLOOKUP(A123,{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(123:123)</f>
        <v>CSISData!D123:E123</v>
      </c>
      <c r="C123" s="32" t="s">
        <v>251</v>
      </c>
      <c r="D123" s="32" t="s">
        <v>651</v>
      </c>
      <c r="E123" s="32" t="s">
        <v>652</v>
      </c>
      <c r="F123" s="32"/>
      <c r="G123" s="32"/>
      <c r="H123" s="32"/>
      <c r="I123" s="32"/>
      <c r="J123" s="32"/>
      <c r="K123" s="32"/>
      <c r="L123" s="32"/>
      <c r="M123" s="32"/>
      <c r="N123" s="32"/>
      <c r="O123" s="32"/>
      <c r="P123" s="32"/>
      <c r="Q123" s="32"/>
      <c r="R123" s="32"/>
      <c r="S123" s="32"/>
      <c r="T123" s="32"/>
      <c r="U123" s="32"/>
    </row>
    <row r="124" spans="1:21" x14ac:dyDescent="0.25">
      <c r="A124" s="29">
        <f t="shared" si="1"/>
        <v>1</v>
      </c>
      <c r="B124" s="32" t="str">
        <f>"CSISData!D"&amp;ROW(124:124)&amp;":"&amp;VLOOKUP(A124,{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(124:124)</f>
        <v>CSISData!D124:D124</v>
      </c>
      <c r="C124" s="32" t="s">
        <v>252</v>
      </c>
      <c r="D124" s="32" t="s">
        <v>653</v>
      </c>
      <c r="E124" s="32"/>
      <c r="F124" s="32"/>
      <c r="G124" s="32"/>
      <c r="H124" s="32"/>
      <c r="I124" s="32"/>
      <c r="J124" s="32"/>
      <c r="K124" s="32"/>
      <c r="L124" s="32"/>
      <c r="M124" s="32"/>
      <c r="N124" s="32"/>
      <c r="O124" s="32"/>
      <c r="P124" s="32"/>
      <c r="Q124" s="32"/>
      <c r="R124" s="32"/>
      <c r="S124" s="32"/>
      <c r="T124" s="32"/>
      <c r="U124" s="32"/>
    </row>
    <row r="125" spans="1:21" x14ac:dyDescent="0.25">
      <c r="A125" s="29">
        <f t="shared" si="1"/>
        <v>1</v>
      </c>
      <c r="B125" s="32" t="str">
        <f>"CSISData!D"&amp;ROW(125:125)&amp;":"&amp;VLOOKUP(A125,{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(125:125)</f>
        <v>CSISData!D125:D125</v>
      </c>
      <c r="C125" s="32" t="s">
        <v>253</v>
      </c>
      <c r="D125" s="32" t="s">
        <v>654</v>
      </c>
      <c r="E125" s="32"/>
      <c r="F125" s="32"/>
      <c r="G125" s="32"/>
      <c r="H125" s="32"/>
      <c r="I125" s="32"/>
      <c r="J125" s="32"/>
      <c r="K125" s="32"/>
      <c r="L125" s="32"/>
      <c r="M125" s="32"/>
      <c r="N125" s="32"/>
      <c r="O125" s="32"/>
      <c r="P125" s="32"/>
      <c r="Q125" s="32"/>
      <c r="R125" s="32"/>
      <c r="S125" s="32"/>
      <c r="T125" s="32"/>
      <c r="U125" s="32"/>
    </row>
    <row r="126" spans="1:21" x14ac:dyDescent="0.25">
      <c r="A126" s="29">
        <f t="shared" si="1"/>
        <v>1</v>
      </c>
      <c r="B126" s="32" t="str">
        <f>"CSISData!D"&amp;ROW(126:126)&amp;":"&amp;VLOOKUP(A126,{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(126:126)</f>
        <v>CSISData!D126:D126</v>
      </c>
      <c r="C126" s="32" t="s">
        <v>254</v>
      </c>
      <c r="D126" s="32" t="s">
        <v>655</v>
      </c>
      <c r="E126" s="32"/>
      <c r="F126" s="32"/>
      <c r="G126" s="32"/>
      <c r="H126" s="32"/>
      <c r="I126" s="32"/>
      <c r="J126" s="32"/>
      <c r="K126" s="32"/>
      <c r="L126" s="32"/>
      <c r="M126" s="32"/>
      <c r="N126" s="32"/>
      <c r="O126" s="32"/>
      <c r="P126" s="32"/>
      <c r="Q126" s="32"/>
      <c r="R126" s="32"/>
      <c r="S126" s="32"/>
      <c r="T126" s="32"/>
      <c r="U126" s="32"/>
    </row>
    <row r="127" spans="1:21" x14ac:dyDescent="0.25">
      <c r="A127" s="29">
        <f t="shared" si="1"/>
        <v>1</v>
      </c>
      <c r="B127" s="32" t="str">
        <f>"CSISData!D"&amp;ROW(127:127)&amp;":"&amp;VLOOKUP(A127,{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(127:127)</f>
        <v>CSISData!D127:D127</v>
      </c>
      <c r="C127" s="32" t="s">
        <v>255</v>
      </c>
      <c r="D127" s="32" t="s">
        <v>656</v>
      </c>
      <c r="E127" s="32"/>
      <c r="F127" s="32"/>
      <c r="G127" s="32"/>
      <c r="H127" s="32"/>
      <c r="I127" s="32"/>
      <c r="J127" s="32"/>
      <c r="K127" s="32"/>
      <c r="L127" s="32"/>
      <c r="M127" s="32"/>
      <c r="N127" s="32"/>
      <c r="O127" s="32"/>
      <c r="P127" s="32"/>
      <c r="Q127" s="32"/>
      <c r="R127" s="32"/>
      <c r="S127" s="32"/>
      <c r="T127" s="32"/>
      <c r="U127" s="32"/>
    </row>
    <row r="128" spans="1:21" x14ac:dyDescent="0.25">
      <c r="A128" s="29">
        <f t="shared" si="1"/>
        <v>3</v>
      </c>
      <c r="B128" s="32" t="str">
        <f>"CSISData!D"&amp;ROW(128:128)&amp;":"&amp;VLOOKUP(A128,{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(128:128)</f>
        <v>CSISData!D128:F128</v>
      </c>
      <c r="C128" s="32" t="s">
        <v>256</v>
      </c>
      <c r="D128" s="32" t="s">
        <v>657</v>
      </c>
      <c r="E128" s="32" t="s">
        <v>658</v>
      </c>
      <c r="F128" s="32" t="s">
        <v>659</v>
      </c>
      <c r="G128" s="32"/>
      <c r="H128" s="32"/>
      <c r="I128" s="32"/>
      <c r="J128" s="32"/>
      <c r="K128" s="32"/>
      <c r="L128" s="32"/>
      <c r="M128" s="32"/>
      <c r="N128" s="32"/>
      <c r="O128" s="32"/>
      <c r="P128" s="32"/>
      <c r="Q128" s="32"/>
      <c r="R128" s="32"/>
      <c r="S128" s="32"/>
      <c r="T128" s="32"/>
      <c r="U128" s="32"/>
    </row>
    <row r="129" spans="1:21" x14ac:dyDescent="0.25">
      <c r="A129" s="29">
        <f t="shared" si="1"/>
        <v>3</v>
      </c>
      <c r="B129" s="32" t="str">
        <f>"CSISData!D"&amp;ROW(129:129)&amp;":"&amp;VLOOKUP(A129,{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(129:129)</f>
        <v>CSISData!D129:F129</v>
      </c>
      <c r="C129" s="32" t="s">
        <v>257</v>
      </c>
      <c r="D129" s="32" t="s">
        <v>660</v>
      </c>
      <c r="E129" s="32" t="s">
        <v>661</v>
      </c>
      <c r="F129" s="32" t="s">
        <v>662</v>
      </c>
      <c r="G129" s="32"/>
      <c r="H129" s="32"/>
      <c r="I129" s="32"/>
      <c r="J129" s="32"/>
      <c r="K129" s="32"/>
      <c r="L129" s="32"/>
      <c r="M129" s="32"/>
      <c r="N129" s="32"/>
      <c r="O129" s="32"/>
      <c r="P129" s="32"/>
      <c r="Q129" s="32"/>
      <c r="R129" s="32"/>
      <c r="S129" s="32"/>
      <c r="T129" s="32"/>
      <c r="U129" s="32"/>
    </row>
    <row r="130" spans="1:21" x14ac:dyDescent="0.25">
      <c r="A130" s="29">
        <f t="shared" si="1"/>
        <v>2</v>
      </c>
      <c r="B130" s="32" t="str">
        <f>"CSISData!D"&amp;ROW(130:130)&amp;":"&amp;VLOOKUP(A130,{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(130:130)</f>
        <v>CSISData!D130:E130</v>
      </c>
      <c r="C130" s="32" t="s">
        <v>258</v>
      </c>
      <c r="D130" s="32" t="s">
        <v>663</v>
      </c>
      <c r="E130" s="32" t="s">
        <v>664</v>
      </c>
      <c r="F130" s="32"/>
      <c r="G130" s="32"/>
      <c r="H130" s="32"/>
      <c r="I130" s="32"/>
      <c r="J130" s="32"/>
      <c r="K130" s="32"/>
      <c r="L130" s="32"/>
      <c r="M130" s="32"/>
      <c r="N130" s="32"/>
      <c r="O130" s="32"/>
      <c r="P130" s="32"/>
      <c r="Q130" s="32"/>
      <c r="R130" s="32"/>
      <c r="S130" s="32"/>
      <c r="T130" s="32"/>
      <c r="U130" s="32"/>
    </row>
    <row r="131" spans="1:21" x14ac:dyDescent="0.25">
      <c r="A131" s="32"/>
      <c r="B131" s="32"/>
      <c r="C131" s="32"/>
      <c r="D131" s="32"/>
      <c r="E131" s="32"/>
      <c r="F131" s="32"/>
      <c r="G131" s="32"/>
      <c r="H131" s="32"/>
      <c r="I131" s="32"/>
      <c r="J131" s="32"/>
      <c r="K131" s="32"/>
      <c r="L131" s="32"/>
      <c r="M131" s="32"/>
      <c r="N131" s="32"/>
      <c r="O131" s="32"/>
      <c r="P131" s="32"/>
      <c r="Q131" s="32"/>
      <c r="R131" s="32"/>
      <c r="S131" s="32"/>
      <c r="T131" s="32"/>
      <c r="U131" s="32"/>
    </row>
    <row r="132" spans="1:21" x14ac:dyDescent="0.25">
      <c r="A132" s="32"/>
      <c r="B132" s="32"/>
      <c r="C132" s="32"/>
      <c r="D132" s="32"/>
      <c r="E132" s="32"/>
      <c r="F132" s="32"/>
      <c r="G132" s="32"/>
      <c r="H132" s="32"/>
      <c r="I132" s="32"/>
      <c r="J132" s="32"/>
      <c r="K132" s="32"/>
      <c r="L132" s="32"/>
      <c r="M132" s="32"/>
      <c r="N132" s="32"/>
      <c r="O132" s="32"/>
      <c r="P132" s="32"/>
      <c r="Q132" s="32"/>
      <c r="R132" s="32"/>
      <c r="S132" s="32"/>
      <c r="T132" s="32"/>
      <c r="U132" s="32"/>
    </row>
    <row r="133" spans="1:21" x14ac:dyDescent="0.25">
      <c r="A133" s="32"/>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32"/>
      <c r="B134" s="32"/>
      <c r="C134" s="32"/>
      <c r="D134" s="32"/>
      <c r="E134" s="32"/>
      <c r="F134" s="32"/>
      <c r="G134" s="32"/>
      <c r="H134" s="32"/>
      <c r="I134" s="32"/>
      <c r="J134" s="32"/>
      <c r="K134" s="32"/>
      <c r="L134" s="32"/>
      <c r="M134" s="32"/>
      <c r="N134" s="32"/>
      <c r="O134" s="32"/>
      <c r="P134" s="32"/>
      <c r="Q134" s="32"/>
      <c r="R134" s="32"/>
      <c r="S134" s="32"/>
      <c r="T134" s="32"/>
      <c r="U134" s="32"/>
    </row>
    <row r="135" spans="1:21" x14ac:dyDescent="0.25">
      <c r="A135" s="32"/>
      <c r="B135" s="32"/>
      <c r="C135" s="32"/>
      <c r="D135" s="32"/>
      <c r="E135" s="32"/>
      <c r="F135" s="32"/>
      <c r="G135" s="32"/>
      <c r="H135" s="32"/>
      <c r="I135" s="32"/>
      <c r="J135" s="32"/>
      <c r="K135" s="32"/>
      <c r="L135" s="32"/>
      <c r="M135" s="32"/>
      <c r="N135" s="32"/>
      <c r="O135" s="32"/>
      <c r="P135" s="32"/>
      <c r="Q135" s="32"/>
      <c r="R135" s="32"/>
      <c r="S135" s="32"/>
      <c r="T135" s="32"/>
      <c r="U135" s="32"/>
    </row>
    <row r="136" spans="1:21" x14ac:dyDescent="0.25">
      <c r="A136" s="32"/>
      <c r="B136" s="32"/>
      <c r="C136" s="32"/>
      <c r="D136" s="32"/>
      <c r="E136" s="32"/>
      <c r="F136" s="32"/>
      <c r="G136" s="32"/>
      <c r="H136" s="32"/>
      <c r="I136" s="32"/>
      <c r="J136" s="32"/>
      <c r="K136" s="32"/>
      <c r="L136" s="32"/>
      <c r="M136" s="32"/>
      <c r="N136" s="32"/>
      <c r="O136" s="32"/>
      <c r="P136" s="32"/>
      <c r="Q136" s="32"/>
      <c r="R136" s="32"/>
      <c r="S136" s="32"/>
      <c r="T136" s="32"/>
      <c r="U136" s="32"/>
    </row>
    <row r="137" spans="1:21" x14ac:dyDescent="0.25">
      <c r="A137" s="32"/>
      <c r="B137" s="32"/>
      <c r="C137" s="32"/>
      <c r="D137" s="32"/>
      <c r="E137" s="32"/>
      <c r="F137" s="32"/>
      <c r="G137" s="32"/>
      <c r="H137" s="32"/>
      <c r="I137" s="32"/>
      <c r="J137" s="32"/>
      <c r="K137" s="32"/>
      <c r="L137" s="32"/>
      <c r="M137" s="32"/>
      <c r="N137" s="32"/>
      <c r="O137" s="32"/>
      <c r="P137" s="32"/>
      <c r="Q137" s="32"/>
      <c r="R137" s="32"/>
      <c r="S137" s="32"/>
      <c r="T137" s="32"/>
      <c r="U137" s="32"/>
    </row>
    <row r="138" spans="1:21" x14ac:dyDescent="0.25">
      <c r="A138" s="32"/>
      <c r="B138" s="32"/>
      <c r="C138" s="32"/>
      <c r="D138" s="32"/>
      <c r="E138" s="32"/>
      <c r="F138" s="32"/>
      <c r="G138" s="32"/>
      <c r="H138" s="32"/>
      <c r="I138" s="32"/>
      <c r="J138" s="32"/>
      <c r="K138" s="32"/>
      <c r="L138" s="32"/>
      <c r="M138" s="32"/>
      <c r="N138" s="32"/>
      <c r="O138" s="32"/>
      <c r="P138" s="32"/>
      <c r="Q138" s="32"/>
      <c r="R138" s="32"/>
      <c r="S138" s="32"/>
      <c r="T138" s="32"/>
      <c r="U138" s="32"/>
    </row>
    <row r="139" spans="1:21" x14ac:dyDescent="0.25">
      <c r="A139" s="32"/>
      <c r="B139" s="32"/>
      <c r="C139" s="32"/>
      <c r="D139" s="32"/>
      <c r="E139" s="32"/>
      <c r="F139" s="32"/>
      <c r="G139" s="32"/>
      <c r="H139" s="32"/>
      <c r="I139" s="32"/>
      <c r="J139" s="32"/>
      <c r="K139" s="32"/>
      <c r="L139" s="32"/>
      <c r="M139" s="32"/>
      <c r="N139" s="32"/>
      <c r="O139" s="32"/>
      <c r="P139" s="32"/>
      <c r="Q139" s="32"/>
      <c r="R139" s="32"/>
      <c r="S139" s="32"/>
      <c r="T139" s="32"/>
      <c r="U139" s="32"/>
    </row>
    <row r="140" spans="1:21" x14ac:dyDescent="0.25">
      <c r="A140" s="32"/>
      <c r="B140" s="32"/>
      <c r="C140" s="32"/>
      <c r="D140" s="32"/>
      <c r="E140" s="32"/>
      <c r="F140" s="32"/>
      <c r="G140" s="32"/>
      <c r="H140" s="32"/>
      <c r="I140" s="32"/>
      <c r="J140" s="32"/>
      <c r="K140" s="32"/>
      <c r="L140" s="32"/>
      <c r="M140" s="32"/>
      <c r="N140" s="32"/>
      <c r="O140" s="32"/>
      <c r="P140" s="32"/>
      <c r="Q140" s="32"/>
      <c r="R140" s="32"/>
      <c r="S140" s="32"/>
      <c r="T140" s="32"/>
      <c r="U140" s="32"/>
    </row>
    <row r="141" spans="1:21" x14ac:dyDescent="0.25">
      <c r="A141" s="32"/>
      <c r="B141" s="32"/>
      <c r="C141" s="32"/>
      <c r="D141" s="32"/>
      <c r="E141" s="32"/>
      <c r="F141" s="32"/>
      <c r="G141" s="32"/>
      <c r="H141" s="32"/>
      <c r="I141" s="32"/>
      <c r="J141" s="32"/>
      <c r="K141" s="32"/>
      <c r="L141" s="32"/>
      <c r="M141" s="32"/>
      <c r="N141" s="32"/>
      <c r="O141" s="32"/>
      <c r="P141" s="32"/>
      <c r="Q141" s="32"/>
      <c r="R141" s="32"/>
      <c r="S141" s="32"/>
      <c r="T141" s="32"/>
      <c r="U141" s="32"/>
    </row>
    <row r="142" spans="1:21" x14ac:dyDescent="0.25">
      <c r="A142" s="32"/>
      <c r="B142" s="32"/>
      <c r="C142" s="32"/>
      <c r="D142" s="32"/>
      <c r="E142" s="32"/>
      <c r="F142" s="32"/>
      <c r="G142" s="32"/>
      <c r="H142" s="32"/>
      <c r="I142" s="32"/>
      <c r="J142" s="32"/>
      <c r="K142" s="32"/>
      <c r="L142" s="32"/>
      <c r="M142" s="32"/>
      <c r="N142" s="32"/>
      <c r="O142" s="32"/>
      <c r="P142" s="32"/>
      <c r="Q142" s="32"/>
      <c r="R142" s="32"/>
      <c r="S142" s="32"/>
      <c r="T142" s="32"/>
      <c r="U142" s="32"/>
    </row>
    <row r="143" spans="1:21" x14ac:dyDescent="0.25">
      <c r="A143" s="32"/>
      <c r="B143" s="32"/>
      <c r="C143" s="32"/>
      <c r="D143" s="32"/>
      <c r="E143" s="32"/>
      <c r="F143" s="32"/>
      <c r="G143" s="32"/>
      <c r="H143" s="32"/>
      <c r="I143" s="32"/>
      <c r="J143" s="32"/>
      <c r="K143" s="32"/>
      <c r="L143" s="32"/>
      <c r="M143" s="32"/>
      <c r="N143" s="32"/>
      <c r="O143" s="32"/>
      <c r="P143" s="32"/>
      <c r="Q143" s="32"/>
      <c r="R143" s="32"/>
      <c r="S143" s="32"/>
      <c r="T143" s="32"/>
      <c r="U143" s="32"/>
    </row>
    <row r="144" spans="1:21" x14ac:dyDescent="0.25">
      <c r="A144" s="32"/>
      <c r="B144" s="32"/>
      <c r="C144" s="32"/>
      <c r="D144" s="32"/>
      <c r="E144" s="32"/>
      <c r="F144" s="32"/>
      <c r="G144" s="32"/>
      <c r="H144" s="32"/>
      <c r="I144" s="32"/>
      <c r="J144" s="32"/>
      <c r="K144" s="32"/>
      <c r="L144" s="32"/>
      <c r="M144" s="32"/>
      <c r="N144" s="32"/>
      <c r="O144" s="32"/>
      <c r="P144" s="32"/>
      <c r="Q144" s="32"/>
      <c r="R144" s="32"/>
      <c r="S144" s="32"/>
      <c r="T144" s="32"/>
      <c r="U144" s="32"/>
    </row>
    <row r="145" spans="1:21" x14ac:dyDescent="0.25">
      <c r="A145" s="32"/>
      <c r="B145" s="32"/>
      <c r="C145" s="32"/>
      <c r="D145" s="32"/>
      <c r="E145" s="32"/>
      <c r="F145" s="32"/>
      <c r="G145" s="32"/>
      <c r="H145" s="32"/>
      <c r="I145" s="32"/>
      <c r="J145" s="32"/>
      <c r="K145" s="32"/>
      <c r="L145" s="32"/>
      <c r="M145" s="32"/>
      <c r="N145" s="32"/>
      <c r="O145" s="32"/>
      <c r="P145" s="32"/>
      <c r="Q145" s="32"/>
      <c r="R145" s="32"/>
      <c r="S145" s="32"/>
      <c r="T145" s="32"/>
      <c r="U145" s="32"/>
    </row>
    <row r="146" spans="1:21" x14ac:dyDescent="0.25">
      <c r="A146" s="32"/>
      <c r="B146" s="32"/>
      <c r="C146" s="32"/>
      <c r="D146" s="32"/>
      <c r="E146" s="32"/>
      <c r="F146" s="32"/>
      <c r="G146" s="32"/>
      <c r="H146" s="32"/>
      <c r="I146" s="32"/>
      <c r="J146" s="32"/>
      <c r="K146" s="32"/>
      <c r="L146" s="32"/>
      <c r="M146" s="32"/>
      <c r="N146" s="32"/>
      <c r="O146" s="32"/>
      <c r="P146" s="32"/>
      <c r="Q146" s="32"/>
      <c r="R146" s="32"/>
      <c r="S146" s="32"/>
      <c r="T146" s="32"/>
      <c r="U146" s="32"/>
    </row>
    <row r="147" spans="1:21" x14ac:dyDescent="0.25">
      <c r="A147" s="32"/>
      <c r="B147" s="32"/>
      <c r="C147" s="32"/>
      <c r="D147" s="32"/>
      <c r="E147" s="32"/>
      <c r="F147" s="32"/>
      <c r="G147" s="32"/>
      <c r="H147" s="32"/>
      <c r="I147" s="32"/>
      <c r="J147" s="32"/>
      <c r="K147" s="32"/>
      <c r="L147" s="32"/>
      <c r="M147" s="32"/>
      <c r="N147" s="32"/>
      <c r="O147" s="32"/>
      <c r="P147" s="32"/>
      <c r="Q147" s="32"/>
      <c r="R147" s="32"/>
      <c r="S147" s="32"/>
      <c r="T147" s="32"/>
      <c r="U147" s="32"/>
    </row>
    <row r="148" spans="1:21" x14ac:dyDescent="0.25">
      <c r="A148" s="32"/>
      <c r="B148" s="32"/>
      <c r="C148" s="32"/>
      <c r="D148" s="32"/>
      <c r="E148" s="32"/>
      <c r="F148" s="32"/>
      <c r="G148" s="32"/>
      <c r="H148" s="32"/>
      <c r="I148" s="32"/>
      <c r="J148" s="32"/>
      <c r="K148" s="32"/>
      <c r="L148" s="32"/>
      <c r="M148" s="32"/>
      <c r="N148" s="32"/>
      <c r="O148" s="32"/>
      <c r="P148" s="32"/>
      <c r="Q148" s="32"/>
      <c r="R148" s="32"/>
      <c r="S148" s="32"/>
      <c r="T148" s="32"/>
      <c r="U148" s="32"/>
    </row>
    <row r="149" spans="1:21" x14ac:dyDescent="0.25">
      <c r="A149" s="32"/>
      <c r="B149" s="32"/>
      <c r="C149" s="32"/>
      <c r="D149" s="32"/>
      <c r="E149" s="32"/>
      <c r="F149" s="32"/>
      <c r="G149" s="32"/>
      <c r="H149" s="32"/>
      <c r="I149" s="32"/>
      <c r="J149" s="32"/>
      <c r="K149" s="32"/>
      <c r="L149" s="32"/>
      <c r="M149" s="32"/>
      <c r="N149" s="32"/>
      <c r="O149" s="32"/>
      <c r="P149" s="32"/>
      <c r="Q149" s="32"/>
      <c r="R149" s="32"/>
      <c r="S149" s="32"/>
      <c r="T149" s="32"/>
      <c r="U149" s="32"/>
    </row>
    <row r="150" spans="1:21" x14ac:dyDescent="0.25">
      <c r="A150" s="32"/>
      <c r="B150" s="32"/>
      <c r="C150" s="32"/>
      <c r="D150" s="32"/>
      <c r="E150" s="32"/>
      <c r="F150" s="32"/>
      <c r="G150" s="32"/>
      <c r="H150" s="32"/>
      <c r="I150" s="32"/>
      <c r="J150" s="32"/>
      <c r="K150" s="32"/>
      <c r="L150" s="32"/>
      <c r="M150" s="32"/>
      <c r="N150" s="32"/>
      <c r="O150" s="32"/>
      <c r="P150" s="32"/>
      <c r="Q150" s="32"/>
      <c r="R150" s="32"/>
      <c r="S150" s="32"/>
      <c r="T150" s="32"/>
      <c r="U150" s="32"/>
    </row>
    <row r="151" spans="1:21" x14ac:dyDescent="0.25">
      <c r="A151" s="32"/>
      <c r="B151" s="32"/>
      <c r="C151" s="32"/>
      <c r="D151" s="32"/>
      <c r="E151" s="32"/>
      <c r="F151" s="32"/>
      <c r="G151" s="32"/>
      <c r="H151" s="32"/>
      <c r="I151" s="32"/>
      <c r="J151" s="32"/>
      <c r="K151" s="32"/>
      <c r="L151" s="32"/>
      <c r="M151" s="32"/>
      <c r="N151" s="32"/>
      <c r="O151" s="32"/>
      <c r="P151" s="32"/>
      <c r="Q151" s="32"/>
      <c r="R151" s="32"/>
      <c r="S151" s="32"/>
      <c r="T151" s="32"/>
      <c r="U151" s="32"/>
    </row>
    <row r="152" spans="1:21" x14ac:dyDescent="0.25">
      <c r="A152" s="32"/>
      <c r="B152" s="32"/>
      <c r="C152" s="32"/>
      <c r="D152" s="32"/>
      <c r="E152" s="32"/>
      <c r="F152" s="32"/>
      <c r="G152" s="32"/>
      <c r="H152" s="32"/>
      <c r="I152" s="32"/>
      <c r="J152" s="32"/>
      <c r="K152" s="32"/>
      <c r="L152" s="32"/>
      <c r="M152" s="32"/>
      <c r="N152" s="32"/>
      <c r="O152" s="32"/>
      <c r="P152" s="32"/>
      <c r="Q152" s="32"/>
      <c r="R152" s="32"/>
      <c r="S152" s="32"/>
      <c r="T152" s="32"/>
      <c r="U152" s="32"/>
    </row>
    <row r="153" spans="1:21" x14ac:dyDescent="0.25">
      <c r="A153" s="32"/>
      <c r="B153" s="32"/>
      <c r="C153" s="32"/>
      <c r="D153" s="32"/>
      <c r="E153" s="32"/>
      <c r="F153" s="32"/>
      <c r="G153" s="32"/>
      <c r="H153" s="32"/>
      <c r="I153" s="32"/>
      <c r="J153" s="32"/>
      <c r="K153" s="32"/>
      <c r="L153" s="32"/>
      <c r="M153" s="32"/>
      <c r="N153" s="32"/>
      <c r="O153" s="32"/>
      <c r="P153" s="32"/>
      <c r="Q153" s="32"/>
      <c r="R153" s="32"/>
      <c r="S153" s="32"/>
      <c r="T153" s="32"/>
      <c r="U153" s="32"/>
    </row>
    <row r="154" spans="1:21" x14ac:dyDescent="0.25">
      <c r="A154" s="32"/>
      <c r="B154" s="32"/>
      <c r="C154" s="32"/>
      <c r="D154" s="32"/>
      <c r="E154" s="32"/>
      <c r="F154" s="32"/>
      <c r="G154" s="32"/>
      <c r="H154" s="32"/>
      <c r="I154" s="32"/>
      <c r="J154" s="32"/>
      <c r="K154" s="32"/>
      <c r="L154" s="32"/>
      <c r="M154" s="32"/>
      <c r="N154" s="32"/>
      <c r="O154" s="32"/>
      <c r="P154" s="32"/>
      <c r="Q154" s="32"/>
      <c r="R154" s="32"/>
      <c r="S154" s="32"/>
      <c r="T154" s="32"/>
      <c r="U154" s="32"/>
    </row>
    <row r="155" spans="1:21" x14ac:dyDescent="0.25">
      <c r="A155" s="32"/>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32"/>
      <c r="B156" s="32"/>
      <c r="C156" s="32"/>
      <c r="D156" s="32"/>
      <c r="E156" s="32"/>
      <c r="F156" s="32"/>
      <c r="G156" s="32"/>
      <c r="H156" s="32"/>
      <c r="I156" s="32"/>
      <c r="J156" s="32"/>
      <c r="K156" s="32"/>
      <c r="L156" s="32"/>
      <c r="M156" s="32"/>
      <c r="N156" s="32"/>
      <c r="O156" s="32"/>
      <c r="P156" s="32"/>
      <c r="Q156" s="32"/>
      <c r="R156" s="32"/>
      <c r="S156" s="32"/>
      <c r="T156" s="32"/>
      <c r="U156" s="32"/>
    </row>
    <row r="157" spans="1:21" x14ac:dyDescent="0.25">
      <c r="A157" s="32"/>
      <c r="B157" s="32"/>
      <c r="C157" s="32"/>
      <c r="D157" s="32"/>
      <c r="E157" s="32"/>
      <c r="F157" s="32"/>
      <c r="G157" s="32"/>
      <c r="H157" s="32"/>
      <c r="I157" s="32"/>
      <c r="J157" s="32"/>
      <c r="K157" s="32"/>
      <c r="L157" s="32"/>
      <c r="M157" s="32"/>
      <c r="N157" s="32"/>
      <c r="O157" s="32"/>
      <c r="P157" s="32"/>
      <c r="Q157" s="32"/>
      <c r="R157" s="32"/>
      <c r="S157" s="32"/>
      <c r="T157" s="32"/>
      <c r="U157" s="32"/>
    </row>
    <row r="158" spans="1:21" x14ac:dyDescent="0.25">
      <c r="A158" s="32"/>
      <c r="B158" s="32"/>
      <c r="C158" s="32"/>
      <c r="D158" s="32"/>
      <c r="E158" s="32"/>
      <c r="F158" s="32"/>
      <c r="G158" s="32"/>
      <c r="H158" s="32"/>
      <c r="I158" s="32"/>
      <c r="J158" s="32"/>
      <c r="K158" s="32"/>
      <c r="L158" s="32"/>
      <c r="M158" s="32"/>
      <c r="N158" s="32"/>
      <c r="O158" s="32"/>
      <c r="P158" s="32"/>
      <c r="Q158" s="32"/>
      <c r="R158" s="32"/>
      <c r="S158" s="32"/>
      <c r="T158" s="32"/>
      <c r="U158" s="32"/>
    </row>
    <row r="159" spans="1:21" x14ac:dyDescent="0.25">
      <c r="A159" s="32"/>
      <c r="B159" s="32"/>
      <c r="C159" s="32"/>
      <c r="D159" s="32"/>
      <c r="E159" s="32"/>
      <c r="F159" s="32"/>
      <c r="G159" s="32"/>
      <c r="H159" s="32"/>
      <c r="I159" s="32"/>
      <c r="J159" s="32"/>
      <c r="K159" s="32"/>
      <c r="L159" s="32"/>
      <c r="M159" s="32"/>
      <c r="N159" s="32"/>
      <c r="O159" s="32"/>
      <c r="P159" s="32"/>
      <c r="Q159" s="32"/>
      <c r="R159" s="32"/>
      <c r="S159" s="32"/>
      <c r="T159" s="32"/>
      <c r="U159" s="32"/>
    </row>
    <row r="160" spans="1:21" x14ac:dyDescent="0.25">
      <c r="A160" s="32"/>
      <c r="B160" s="32"/>
      <c r="C160" s="32"/>
      <c r="D160" s="32"/>
      <c r="E160" s="32"/>
      <c r="F160" s="32"/>
      <c r="G160" s="32"/>
      <c r="H160" s="32"/>
      <c r="I160" s="32"/>
      <c r="J160" s="32"/>
      <c r="K160" s="32"/>
      <c r="L160" s="32"/>
      <c r="M160" s="32"/>
      <c r="N160" s="32"/>
      <c r="O160" s="32"/>
      <c r="P160" s="32"/>
      <c r="Q160" s="32"/>
      <c r="R160" s="32"/>
      <c r="S160" s="32"/>
      <c r="T160" s="32"/>
      <c r="U160" s="32"/>
    </row>
    <row r="161" spans="1:21" x14ac:dyDescent="0.25">
      <c r="A161" s="32"/>
      <c r="B161" s="32"/>
      <c r="C161" s="32"/>
      <c r="D161" s="32"/>
      <c r="E161" s="32"/>
      <c r="F161" s="32"/>
      <c r="G161" s="32"/>
      <c r="H161" s="32"/>
      <c r="I161" s="32"/>
      <c r="J161" s="32"/>
      <c r="K161" s="32"/>
      <c r="L161" s="32"/>
      <c r="M161" s="32"/>
      <c r="N161" s="32"/>
      <c r="O161" s="32"/>
      <c r="P161" s="32"/>
      <c r="Q161" s="32"/>
      <c r="R161" s="32"/>
      <c r="S161" s="32"/>
      <c r="T161" s="32"/>
      <c r="U161" s="32"/>
    </row>
    <row r="162" spans="1:21" x14ac:dyDescent="0.25">
      <c r="A162" s="32"/>
      <c r="B162" s="32"/>
      <c r="C162" s="32"/>
      <c r="D162" s="32"/>
      <c r="E162" s="32"/>
      <c r="F162" s="32"/>
      <c r="G162" s="32"/>
      <c r="H162" s="32"/>
      <c r="I162" s="32"/>
      <c r="J162" s="32"/>
      <c r="K162" s="32"/>
      <c r="L162" s="32"/>
      <c r="M162" s="32"/>
      <c r="N162" s="32"/>
      <c r="O162" s="32"/>
      <c r="P162" s="32"/>
      <c r="Q162" s="32"/>
      <c r="R162" s="32"/>
      <c r="S162" s="32"/>
      <c r="T162" s="32"/>
      <c r="U162" s="32"/>
    </row>
    <row r="163" spans="1:21" x14ac:dyDescent="0.25">
      <c r="A163" s="32"/>
      <c r="B163" s="32"/>
      <c r="C163" s="32"/>
      <c r="D163" s="32"/>
      <c r="E163" s="32"/>
      <c r="F163" s="32"/>
      <c r="G163" s="32"/>
      <c r="H163" s="32"/>
      <c r="I163" s="32"/>
      <c r="J163" s="32"/>
      <c r="K163" s="32"/>
      <c r="L163" s="32"/>
      <c r="M163" s="32"/>
      <c r="N163" s="32"/>
      <c r="O163" s="32"/>
      <c r="P163" s="32"/>
      <c r="Q163" s="32"/>
      <c r="R163" s="32"/>
      <c r="S163" s="32"/>
      <c r="T163" s="32"/>
      <c r="U163" s="32"/>
    </row>
    <row r="164" spans="1:21" x14ac:dyDescent="0.25">
      <c r="A164" s="32"/>
      <c r="B164" s="32"/>
      <c r="C164" s="32"/>
      <c r="D164" s="32"/>
      <c r="E164" s="32"/>
      <c r="F164" s="32"/>
      <c r="G164" s="32"/>
      <c r="H164" s="32"/>
      <c r="I164" s="32"/>
      <c r="J164" s="32"/>
      <c r="K164" s="32"/>
      <c r="L164" s="32"/>
      <c r="M164" s="32"/>
      <c r="N164" s="32"/>
      <c r="O164" s="32"/>
      <c r="P164" s="32"/>
      <c r="Q164" s="32"/>
      <c r="R164" s="32"/>
      <c r="S164" s="32"/>
      <c r="T164" s="32"/>
      <c r="U164" s="32"/>
    </row>
    <row r="165" spans="1:21" x14ac:dyDescent="0.25">
      <c r="A165" s="32"/>
      <c r="B165" s="32"/>
      <c r="C165" s="32"/>
      <c r="D165" s="32"/>
      <c r="E165" s="32"/>
      <c r="F165" s="32"/>
      <c r="G165" s="32"/>
      <c r="H165" s="32"/>
      <c r="I165" s="32"/>
      <c r="J165" s="32"/>
      <c r="K165" s="32"/>
      <c r="L165" s="32"/>
      <c r="M165" s="32"/>
      <c r="N165" s="32"/>
      <c r="O165" s="32"/>
      <c r="P165" s="32"/>
      <c r="Q165" s="32"/>
      <c r="R165" s="32"/>
      <c r="S165" s="32"/>
      <c r="T165" s="32"/>
      <c r="U165" s="32"/>
    </row>
    <row r="166" spans="1:21" x14ac:dyDescent="0.25">
      <c r="A166" s="32"/>
      <c r="B166" s="32"/>
      <c r="C166" s="32"/>
      <c r="D166" s="32"/>
      <c r="E166" s="32"/>
      <c r="F166" s="32"/>
      <c r="G166" s="32"/>
      <c r="H166" s="32"/>
      <c r="I166" s="32"/>
      <c r="J166" s="32"/>
      <c r="K166" s="32"/>
      <c r="L166" s="32"/>
      <c r="M166" s="32"/>
      <c r="N166" s="32"/>
      <c r="O166" s="32"/>
      <c r="P166" s="32"/>
      <c r="Q166" s="32"/>
      <c r="R166" s="32"/>
      <c r="S166" s="32"/>
      <c r="T166" s="32"/>
      <c r="U166" s="32"/>
    </row>
    <row r="167" spans="1:21" x14ac:dyDescent="0.25">
      <c r="A167" s="32"/>
      <c r="B167" s="32"/>
      <c r="C167" s="32"/>
      <c r="D167" s="32"/>
      <c r="E167" s="32"/>
      <c r="F167" s="32"/>
      <c r="G167" s="32"/>
      <c r="H167" s="32"/>
      <c r="I167" s="32"/>
      <c r="J167" s="32"/>
      <c r="K167" s="32"/>
      <c r="L167" s="32"/>
      <c r="M167" s="32"/>
      <c r="N167" s="32"/>
      <c r="O167" s="32"/>
      <c r="P167" s="32"/>
      <c r="Q167" s="32"/>
      <c r="R167" s="32"/>
      <c r="S167" s="32"/>
      <c r="T167" s="32"/>
      <c r="U167" s="32"/>
    </row>
    <row r="168" spans="1:21" x14ac:dyDescent="0.25">
      <c r="A168" s="32"/>
      <c r="B168" s="32"/>
      <c r="C168" s="32"/>
      <c r="D168" s="32"/>
      <c r="E168" s="32"/>
      <c r="F168" s="32"/>
      <c r="G168" s="32"/>
      <c r="H168" s="32"/>
      <c r="I168" s="32"/>
      <c r="J168" s="32"/>
      <c r="K168" s="32"/>
      <c r="L168" s="32"/>
      <c r="M168" s="32"/>
      <c r="N168" s="32"/>
      <c r="O168" s="32"/>
      <c r="P168" s="32"/>
      <c r="Q168" s="32"/>
      <c r="R168" s="32"/>
      <c r="S168" s="32"/>
      <c r="T168" s="32"/>
      <c r="U168" s="32"/>
    </row>
    <row r="169" spans="1:21" x14ac:dyDescent="0.25">
      <c r="A169" s="32"/>
      <c r="B169" s="32"/>
      <c r="C169" s="32"/>
      <c r="D169" s="32"/>
      <c r="E169" s="32"/>
      <c r="F169" s="32"/>
      <c r="G169" s="32"/>
      <c r="H169" s="32"/>
      <c r="I169" s="32"/>
      <c r="J169" s="32"/>
      <c r="K169" s="32"/>
      <c r="L169" s="32"/>
      <c r="M169" s="32"/>
      <c r="N169" s="32"/>
      <c r="O169" s="32"/>
      <c r="P169" s="32"/>
      <c r="Q169" s="32"/>
      <c r="R169" s="32"/>
      <c r="S169" s="32"/>
      <c r="T169" s="32"/>
      <c r="U169" s="32"/>
    </row>
    <row r="170" spans="1:21" x14ac:dyDescent="0.25">
      <c r="A170" s="32"/>
      <c r="B170" s="32"/>
      <c r="C170" s="32"/>
      <c r="D170" s="32"/>
      <c r="E170" s="32"/>
      <c r="F170" s="32"/>
      <c r="G170" s="32"/>
      <c r="H170" s="32"/>
      <c r="I170" s="32"/>
      <c r="J170" s="32"/>
      <c r="K170" s="32"/>
      <c r="L170" s="32"/>
      <c r="M170" s="32"/>
      <c r="N170" s="32"/>
      <c r="O170" s="32"/>
      <c r="P170" s="32"/>
      <c r="Q170" s="32"/>
      <c r="R170" s="32"/>
      <c r="S170" s="32"/>
      <c r="T170" s="32"/>
      <c r="U170" s="32"/>
    </row>
    <row r="171" spans="1:21" x14ac:dyDescent="0.25">
      <c r="A171" s="32"/>
      <c r="B171" s="32"/>
      <c r="C171" s="32"/>
      <c r="D171" s="32"/>
      <c r="E171" s="32"/>
      <c r="F171" s="32"/>
      <c r="G171" s="32"/>
      <c r="H171" s="32"/>
      <c r="I171" s="32"/>
      <c r="J171" s="32"/>
      <c r="K171" s="32"/>
      <c r="L171" s="32"/>
      <c r="M171" s="32"/>
      <c r="N171" s="32"/>
      <c r="O171" s="32"/>
      <c r="P171" s="32"/>
      <c r="Q171" s="32"/>
      <c r="R171" s="32"/>
      <c r="S171" s="32"/>
      <c r="T171" s="32"/>
      <c r="U171" s="32"/>
    </row>
    <row r="172" spans="1:21" x14ac:dyDescent="0.25">
      <c r="A172" s="32"/>
      <c r="B172" s="32"/>
      <c r="C172" s="32"/>
      <c r="D172" s="32"/>
      <c r="E172" s="32"/>
      <c r="F172" s="32"/>
      <c r="G172" s="32"/>
      <c r="H172" s="32"/>
      <c r="I172" s="32"/>
      <c r="J172" s="32"/>
      <c r="K172" s="32"/>
      <c r="L172" s="32"/>
      <c r="M172" s="32"/>
      <c r="N172" s="32"/>
      <c r="O172" s="32"/>
      <c r="P172" s="32"/>
      <c r="Q172" s="32"/>
      <c r="R172" s="32"/>
      <c r="S172" s="32"/>
      <c r="T172" s="32"/>
      <c r="U172" s="32"/>
    </row>
    <row r="173" spans="1:21" x14ac:dyDescent="0.25">
      <c r="A173" s="32"/>
      <c r="B173" s="32"/>
      <c r="C173" s="32"/>
      <c r="D173" s="32"/>
      <c r="E173" s="32"/>
      <c r="F173" s="32"/>
      <c r="G173" s="32"/>
      <c r="H173" s="32"/>
      <c r="I173" s="32"/>
      <c r="J173" s="32"/>
      <c r="K173" s="32"/>
      <c r="L173" s="32"/>
      <c r="M173" s="32"/>
      <c r="N173" s="32"/>
      <c r="O173" s="32"/>
      <c r="P173" s="32"/>
      <c r="Q173" s="32"/>
      <c r="R173" s="32"/>
      <c r="S173" s="32"/>
      <c r="T173" s="32"/>
      <c r="U173" s="32"/>
    </row>
    <row r="174" spans="1:21" x14ac:dyDescent="0.25">
      <c r="A174" s="32"/>
      <c r="B174" s="32"/>
      <c r="C174" s="32"/>
      <c r="D174" s="32"/>
      <c r="E174" s="32"/>
      <c r="F174" s="32"/>
      <c r="G174" s="32"/>
      <c r="H174" s="32"/>
      <c r="I174" s="32"/>
      <c r="J174" s="32"/>
      <c r="K174" s="32"/>
      <c r="L174" s="32"/>
      <c r="M174" s="32"/>
      <c r="N174" s="32"/>
      <c r="O174" s="32"/>
      <c r="P174" s="32"/>
      <c r="Q174" s="32"/>
      <c r="R174" s="32"/>
      <c r="S174" s="32"/>
      <c r="T174" s="32"/>
      <c r="U174" s="32"/>
    </row>
    <row r="175" spans="1:21" x14ac:dyDescent="0.25">
      <c r="A175" s="32"/>
      <c r="B175" s="32"/>
      <c r="C175" s="32"/>
      <c r="D175" s="32"/>
      <c r="E175" s="32"/>
      <c r="F175" s="32"/>
      <c r="G175" s="32"/>
      <c r="H175" s="32"/>
      <c r="I175" s="32"/>
      <c r="J175" s="32"/>
      <c r="K175" s="32"/>
      <c r="L175" s="32"/>
      <c r="M175" s="32"/>
      <c r="N175" s="32"/>
      <c r="O175" s="32"/>
      <c r="P175" s="32"/>
      <c r="Q175" s="32"/>
      <c r="R175" s="32"/>
      <c r="S175" s="32"/>
      <c r="T175" s="32"/>
      <c r="U175" s="32"/>
    </row>
    <row r="176" spans="1:21" x14ac:dyDescent="0.25">
      <c r="A176" s="32"/>
      <c r="B176" s="32"/>
      <c r="C176" s="32"/>
      <c r="D176" s="32"/>
      <c r="E176" s="32"/>
      <c r="F176" s="32"/>
      <c r="G176" s="32"/>
      <c r="H176" s="32"/>
      <c r="I176" s="32"/>
      <c r="J176" s="32"/>
      <c r="K176" s="32"/>
      <c r="L176" s="32"/>
      <c r="M176" s="32"/>
      <c r="N176" s="32"/>
      <c r="O176" s="32"/>
      <c r="P176" s="32"/>
      <c r="Q176" s="32"/>
      <c r="R176" s="32"/>
      <c r="S176" s="32"/>
      <c r="T176" s="32"/>
      <c r="U176" s="32"/>
    </row>
    <row r="177" spans="1:21" x14ac:dyDescent="0.25">
      <c r="A177" s="32"/>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32"/>
      <c r="B178" s="32"/>
      <c r="C178" s="32"/>
      <c r="D178" s="32"/>
      <c r="E178" s="32"/>
      <c r="F178" s="32"/>
      <c r="G178" s="32"/>
      <c r="H178" s="32"/>
      <c r="I178" s="32"/>
      <c r="J178" s="32"/>
      <c r="K178" s="32"/>
      <c r="L178" s="32"/>
      <c r="M178" s="32"/>
      <c r="N178" s="32"/>
      <c r="O178" s="32"/>
      <c r="P178" s="32"/>
      <c r="Q178" s="32"/>
      <c r="R178" s="32"/>
      <c r="S178" s="32"/>
      <c r="T178" s="32"/>
      <c r="U178" s="32"/>
    </row>
    <row r="179" spans="1:21" x14ac:dyDescent="0.25">
      <c r="A179" s="32"/>
      <c r="B179" s="32"/>
      <c r="C179" s="32"/>
      <c r="D179" s="32"/>
      <c r="E179" s="32"/>
      <c r="F179" s="32"/>
      <c r="G179" s="32"/>
      <c r="H179" s="32"/>
      <c r="I179" s="32"/>
      <c r="J179" s="32"/>
      <c r="K179" s="32"/>
      <c r="L179" s="32"/>
      <c r="M179" s="32"/>
      <c r="N179" s="32"/>
      <c r="O179" s="32"/>
      <c r="P179" s="32"/>
      <c r="Q179" s="32"/>
      <c r="R179" s="32"/>
      <c r="S179" s="32"/>
      <c r="T179" s="32"/>
      <c r="U179" s="32"/>
    </row>
    <row r="180" spans="1:21" x14ac:dyDescent="0.25">
      <c r="A180" s="32"/>
      <c r="B180" s="32"/>
      <c r="C180" s="32"/>
      <c r="D180" s="32"/>
      <c r="E180" s="32"/>
      <c r="F180" s="32"/>
      <c r="G180" s="32"/>
      <c r="H180" s="32"/>
      <c r="I180" s="32"/>
      <c r="J180" s="32"/>
      <c r="K180" s="32"/>
      <c r="L180" s="32"/>
      <c r="M180" s="32"/>
      <c r="N180" s="32"/>
      <c r="O180" s="32"/>
      <c r="P180" s="32"/>
      <c r="Q180" s="32"/>
      <c r="R180" s="32"/>
      <c r="S180" s="32"/>
      <c r="T180" s="32"/>
      <c r="U180" s="32"/>
    </row>
    <row r="181" spans="1:21" x14ac:dyDescent="0.25">
      <c r="A181" s="32"/>
      <c r="B181" s="32"/>
      <c r="C181" s="32"/>
      <c r="D181" s="32"/>
      <c r="E181" s="32"/>
      <c r="F181" s="32"/>
      <c r="G181" s="32"/>
      <c r="H181" s="32"/>
      <c r="I181" s="32"/>
      <c r="J181" s="32"/>
      <c r="K181" s="32"/>
      <c r="L181" s="32"/>
      <c r="M181" s="32"/>
      <c r="N181" s="32"/>
      <c r="O181" s="32"/>
      <c r="P181" s="32"/>
      <c r="Q181" s="32"/>
      <c r="R181" s="32"/>
      <c r="S181" s="32"/>
      <c r="T181" s="32"/>
      <c r="U181" s="32"/>
    </row>
    <row r="182" spans="1:21" x14ac:dyDescent="0.25">
      <c r="A182" s="32"/>
      <c r="B182" s="32"/>
      <c r="C182" s="32"/>
      <c r="D182" s="32"/>
      <c r="E182" s="32"/>
      <c r="F182" s="32"/>
      <c r="G182" s="32"/>
      <c r="H182" s="32"/>
      <c r="I182" s="32"/>
      <c r="J182" s="32"/>
      <c r="K182" s="32"/>
      <c r="L182" s="32"/>
      <c r="M182" s="32"/>
      <c r="N182" s="32"/>
      <c r="O182" s="32"/>
      <c r="P182" s="32"/>
      <c r="Q182" s="32"/>
      <c r="R182" s="32"/>
      <c r="S182" s="32"/>
      <c r="T182" s="32"/>
      <c r="U182" s="32"/>
    </row>
    <row r="183" spans="1:21" x14ac:dyDescent="0.25">
      <c r="A183" s="32"/>
      <c r="B183" s="32"/>
      <c r="C183" s="32"/>
      <c r="D183" s="32"/>
      <c r="E183" s="32"/>
      <c r="F183" s="32"/>
      <c r="G183" s="32"/>
      <c r="H183" s="32"/>
      <c r="I183" s="32"/>
      <c r="J183" s="32"/>
      <c r="K183" s="32"/>
      <c r="L183" s="32"/>
      <c r="M183" s="32"/>
      <c r="N183" s="32"/>
      <c r="O183" s="32"/>
      <c r="P183" s="32"/>
      <c r="Q183" s="32"/>
      <c r="R183" s="32"/>
      <c r="S183" s="32"/>
      <c r="T183" s="32"/>
      <c r="U183" s="32"/>
    </row>
    <row r="184" spans="1:21" x14ac:dyDescent="0.25">
      <c r="A184" s="32"/>
      <c r="B184" s="32"/>
      <c r="C184" s="32"/>
      <c r="D184" s="32"/>
      <c r="E184" s="32"/>
      <c r="F184" s="32"/>
      <c r="G184" s="32"/>
      <c r="H184" s="32"/>
      <c r="I184" s="32"/>
      <c r="J184" s="32"/>
      <c r="K184" s="32"/>
      <c r="L184" s="32"/>
      <c r="M184" s="32"/>
      <c r="N184" s="32"/>
      <c r="O184" s="32"/>
      <c r="P184" s="32"/>
      <c r="Q184" s="32"/>
      <c r="R184" s="32"/>
      <c r="S184" s="32"/>
      <c r="T184" s="32"/>
      <c r="U184" s="32"/>
    </row>
    <row r="185" spans="1:21" x14ac:dyDescent="0.25">
      <c r="A185" s="32"/>
      <c r="B185" s="32"/>
      <c r="C185" s="32"/>
      <c r="D185" s="32"/>
      <c r="E185" s="32"/>
      <c r="F185" s="32"/>
      <c r="G185" s="32"/>
      <c r="H185" s="32"/>
      <c r="I185" s="32"/>
      <c r="J185" s="32"/>
      <c r="K185" s="32"/>
      <c r="L185" s="32"/>
      <c r="M185" s="32"/>
      <c r="N185" s="32"/>
      <c r="O185" s="32"/>
      <c r="P185" s="32"/>
      <c r="Q185" s="32"/>
      <c r="R185" s="32"/>
      <c r="S185" s="32"/>
      <c r="T185" s="32"/>
      <c r="U185" s="32"/>
    </row>
    <row r="186" spans="1:21" x14ac:dyDescent="0.25">
      <c r="A186" s="32"/>
      <c r="B186" s="32"/>
      <c r="C186" s="32"/>
      <c r="D186" s="32"/>
      <c r="E186" s="32"/>
      <c r="F186" s="32"/>
      <c r="G186" s="32"/>
      <c r="H186" s="32"/>
      <c r="I186" s="32"/>
      <c r="J186" s="32"/>
      <c r="K186" s="32"/>
      <c r="L186" s="32"/>
      <c r="M186" s="32"/>
      <c r="N186" s="32"/>
      <c r="O186" s="32"/>
      <c r="P186" s="32"/>
      <c r="Q186" s="32"/>
      <c r="R186" s="32"/>
      <c r="S186" s="32"/>
      <c r="T186" s="32"/>
      <c r="U186" s="32"/>
    </row>
    <row r="187" spans="1:21" x14ac:dyDescent="0.25">
      <c r="A187" s="32"/>
      <c r="B187" s="32"/>
      <c r="C187" s="32"/>
      <c r="D187" s="32"/>
      <c r="E187" s="32"/>
      <c r="F187" s="32"/>
      <c r="G187" s="32"/>
      <c r="H187" s="32"/>
      <c r="I187" s="32"/>
      <c r="J187" s="32"/>
      <c r="K187" s="32"/>
      <c r="L187" s="32"/>
      <c r="M187" s="32"/>
      <c r="N187" s="32"/>
      <c r="O187" s="32"/>
      <c r="P187" s="32"/>
      <c r="Q187" s="32"/>
      <c r="R187" s="32"/>
      <c r="S187" s="32"/>
      <c r="T187" s="32"/>
      <c r="U187" s="32"/>
    </row>
    <row r="188" spans="1:21" x14ac:dyDescent="0.25">
      <c r="A188" s="32"/>
      <c r="B188" s="32"/>
      <c r="C188" s="32"/>
      <c r="D188" s="32"/>
      <c r="E188" s="32"/>
      <c r="F188" s="32"/>
      <c r="G188" s="32"/>
      <c r="H188" s="32"/>
      <c r="I188" s="32"/>
      <c r="J188" s="32"/>
      <c r="K188" s="32"/>
      <c r="L188" s="32"/>
      <c r="M188" s="32"/>
      <c r="N188" s="32"/>
      <c r="O188" s="32"/>
      <c r="P188" s="32"/>
      <c r="Q188" s="32"/>
      <c r="R188" s="32"/>
      <c r="S188" s="32"/>
      <c r="T188" s="32"/>
      <c r="U188" s="32"/>
    </row>
    <row r="189" spans="1:21" x14ac:dyDescent="0.25">
      <c r="A189" s="32"/>
      <c r="B189" s="32"/>
      <c r="C189" s="32"/>
      <c r="D189" s="32"/>
      <c r="E189" s="32"/>
      <c r="F189" s="32"/>
      <c r="G189" s="32"/>
      <c r="H189" s="32"/>
      <c r="I189" s="32"/>
      <c r="J189" s="32"/>
      <c r="K189" s="32"/>
      <c r="L189" s="32"/>
      <c r="M189" s="32"/>
      <c r="N189" s="32"/>
      <c r="O189" s="32"/>
      <c r="P189" s="32"/>
      <c r="Q189" s="32"/>
      <c r="R189" s="32"/>
      <c r="S189" s="32"/>
      <c r="T189" s="32"/>
      <c r="U189" s="32"/>
    </row>
    <row r="190" spans="1:21" x14ac:dyDescent="0.25">
      <c r="A190" s="32"/>
      <c r="B190" s="32"/>
      <c r="C190" s="32"/>
      <c r="D190" s="32"/>
      <c r="E190" s="32"/>
      <c r="F190" s="32"/>
      <c r="G190" s="32"/>
      <c r="H190" s="32"/>
      <c r="I190" s="32"/>
      <c r="J190" s="32"/>
      <c r="K190" s="32"/>
      <c r="L190" s="32"/>
      <c r="M190" s="32"/>
      <c r="N190" s="32"/>
      <c r="O190" s="32"/>
      <c r="P190" s="32"/>
      <c r="Q190" s="32"/>
      <c r="R190" s="32"/>
      <c r="S190" s="32"/>
      <c r="T190" s="32"/>
      <c r="U190" s="32"/>
    </row>
    <row r="191" spans="1:21" x14ac:dyDescent="0.25">
      <c r="A191" s="32"/>
      <c r="B191" s="32"/>
      <c r="C191" s="32"/>
      <c r="D191" s="32"/>
      <c r="E191" s="32"/>
      <c r="F191" s="32"/>
      <c r="G191" s="32"/>
      <c r="H191" s="32"/>
      <c r="I191" s="32"/>
      <c r="J191" s="32"/>
      <c r="K191" s="32"/>
      <c r="L191" s="32"/>
      <c r="M191" s="32"/>
      <c r="N191" s="32"/>
      <c r="O191" s="32"/>
      <c r="P191" s="32"/>
      <c r="Q191" s="32"/>
      <c r="R191" s="32"/>
      <c r="S191" s="32"/>
      <c r="T191" s="32"/>
      <c r="U191" s="32"/>
    </row>
    <row r="192" spans="1:21" x14ac:dyDescent="0.25">
      <c r="A192" s="32"/>
      <c r="B192" s="32"/>
      <c r="C192" s="32"/>
      <c r="D192" s="32"/>
      <c r="E192" s="32"/>
      <c r="F192" s="32"/>
      <c r="G192" s="32"/>
      <c r="H192" s="32"/>
      <c r="I192" s="32"/>
      <c r="J192" s="32"/>
      <c r="K192" s="32"/>
      <c r="L192" s="32"/>
      <c r="M192" s="32"/>
      <c r="N192" s="32"/>
      <c r="O192" s="32"/>
      <c r="P192" s="32"/>
      <c r="Q192" s="32"/>
      <c r="R192" s="32"/>
      <c r="S192" s="32"/>
      <c r="T192" s="32"/>
      <c r="U192" s="32"/>
    </row>
    <row r="193" spans="1:21" x14ac:dyDescent="0.25">
      <c r="A193" s="32"/>
      <c r="B193" s="32"/>
      <c r="C193" s="32"/>
      <c r="D193" s="32"/>
      <c r="E193" s="32"/>
      <c r="F193" s="32"/>
      <c r="G193" s="32"/>
      <c r="H193" s="32"/>
      <c r="I193" s="32"/>
      <c r="J193" s="32"/>
      <c r="K193" s="32"/>
      <c r="L193" s="32"/>
      <c r="M193" s="32"/>
      <c r="N193" s="32"/>
      <c r="O193" s="32"/>
      <c r="P193" s="32"/>
      <c r="Q193" s="32"/>
      <c r="R193" s="32"/>
      <c r="S193" s="32"/>
      <c r="T193" s="32"/>
      <c r="U193" s="32"/>
    </row>
    <row r="194" spans="1:21" x14ac:dyDescent="0.25">
      <c r="A194" s="32"/>
      <c r="B194" s="32"/>
      <c r="C194" s="32"/>
      <c r="D194" s="32"/>
      <c r="E194" s="32"/>
      <c r="F194" s="32"/>
      <c r="G194" s="32"/>
      <c r="H194" s="32"/>
      <c r="I194" s="32"/>
      <c r="J194" s="32"/>
      <c r="K194" s="32"/>
      <c r="L194" s="32"/>
      <c r="M194" s="32"/>
      <c r="N194" s="32"/>
      <c r="O194" s="32"/>
      <c r="P194" s="32"/>
      <c r="Q194" s="32"/>
      <c r="R194" s="32"/>
      <c r="S194" s="32"/>
      <c r="T194" s="32"/>
      <c r="U194" s="32"/>
    </row>
    <row r="195" spans="1:21" x14ac:dyDescent="0.25">
      <c r="A195" s="32"/>
      <c r="B195" s="32"/>
      <c r="C195" s="32"/>
      <c r="D195" s="32"/>
      <c r="E195" s="32"/>
      <c r="F195" s="32"/>
      <c r="G195" s="32"/>
      <c r="H195" s="32"/>
      <c r="I195" s="32"/>
      <c r="J195" s="32"/>
      <c r="K195" s="32"/>
      <c r="L195" s="32"/>
      <c r="M195" s="32"/>
      <c r="N195" s="32"/>
      <c r="O195" s="32"/>
      <c r="P195" s="32"/>
      <c r="Q195" s="32"/>
      <c r="R195" s="32"/>
      <c r="S195" s="32"/>
      <c r="T195" s="32"/>
      <c r="U195" s="32"/>
    </row>
    <row r="196" spans="1:21" x14ac:dyDescent="0.25">
      <c r="A196" s="32"/>
      <c r="B196" s="32"/>
      <c r="C196" s="32"/>
      <c r="D196" s="32"/>
      <c r="E196" s="32"/>
      <c r="F196" s="32"/>
      <c r="G196" s="32"/>
      <c r="H196" s="32"/>
      <c r="I196" s="32"/>
      <c r="J196" s="32"/>
      <c r="K196" s="32"/>
      <c r="L196" s="32"/>
      <c r="M196" s="32"/>
      <c r="N196" s="32"/>
      <c r="O196" s="32"/>
      <c r="P196" s="32"/>
      <c r="Q196" s="32"/>
      <c r="R196" s="32"/>
      <c r="S196" s="32"/>
      <c r="T196" s="32"/>
      <c r="U196" s="32"/>
    </row>
    <row r="197" spans="1:21" x14ac:dyDescent="0.25">
      <c r="A197" s="32"/>
      <c r="B197" s="32"/>
      <c r="C197" s="32"/>
      <c r="D197" s="32"/>
      <c r="E197" s="32"/>
      <c r="F197" s="32"/>
      <c r="G197" s="32"/>
      <c r="H197" s="32"/>
      <c r="I197" s="32"/>
      <c r="J197" s="32"/>
      <c r="K197" s="32"/>
      <c r="L197" s="32"/>
      <c r="M197" s="32"/>
      <c r="N197" s="32"/>
      <c r="O197" s="32"/>
      <c r="P197" s="32"/>
      <c r="Q197" s="32"/>
      <c r="R197" s="32"/>
      <c r="S197" s="32"/>
      <c r="T197" s="32"/>
      <c r="U197" s="32"/>
    </row>
    <row r="198" spans="1:21" x14ac:dyDescent="0.25">
      <c r="A198" s="32"/>
      <c r="B198" s="32"/>
      <c r="C198" s="32"/>
      <c r="D198" s="32"/>
      <c r="E198" s="32"/>
      <c r="F198" s="32"/>
      <c r="G198" s="32"/>
      <c r="H198" s="32"/>
      <c r="I198" s="32"/>
      <c r="J198" s="32"/>
      <c r="K198" s="32"/>
      <c r="L198" s="32"/>
      <c r="M198" s="32"/>
      <c r="N198" s="32"/>
      <c r="O198" s="32"/>
      <c r="P198" s="32"/>
      <c r="Q198" s="32"/>
      <c r="R198" s="32"/>
      <c r="S198" s="32"/>
      <c r="T198" s="32"/>
      <c r="U198" s="32"/>
    </row>
    <row r="199" spans="1:21" x14ac:dyDescent="0.25">
      <c r="A199" s="32"/>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32"/>
      <c r="B200" s="32"/>
      <c r="C200" s="32"/>
      <c r="D200" s="32"/>
      <c r="E200" s="32"/>
      <c r="F200" s="32"/>
      <c r="G200" s="32"/>
      <c r="H200" s="32"/>
      <c r="I200" s="32"/>
      <c r="J200" s="32"/>
      <c r="K200" s="32"/>
      <c r="L200" s="32"/>
      <c r="M200" s="32"/>
      <c r="N200" s="32"/>
      <c r="O200" s="32"/>
      <c r="P200" s="32"/>
      <c r="Q200" s="32"/>
      <c r="R200" s="32"/>
      <c r="S200" s="32"/>
      <c r="T200" s="32"/>
      <c r="U200" s="32"/>
    </row>
    <row r="201" spans="1:21" x14ac:dyDescent="0.25">
      <c r="A201" s="32"/>
      <c r="B201" s="32"/>
      <c r="C201" s="32"/>
      <c r="D201" s="32"/>
      <c r="E201" s="32"/>
      <c r="F201" s="32"/>
      <c r="G201" s="32"/>
      <c r="H201" s="32"/>
      <c r="I201" s="32"/>
      <c r="J201" s="32"/>
      <c r="K201" s="32"/>
      <c r="L201" s="32"/>
      <c r="M201" s="32"/>
      <c r="N201" s="32"/>
      <c r="O201" s="32"/>
      <c r="P201" s="32"/>
      <c r="Q201" s="32"/>
      <c r="R201" s="32"/>
      <c r="S201" s="32"/>
      <c r="T201" s="32"/>
      <c r="U201" s="32"/>
    </row>
    <row r="202" spans="1:21" x14ac:dyDescent="0.25">
      <c r="A202" s="32"/>
      <c r="B202" s="32"/>
      <c r="C202" s="32"/>
      <c r="D202" s="32"/>
      <c r="E202" s="32"/>
      <c r="F202" s="32"/>
      <c r="G202" s="32"/>
      <c r="H202" s="32"/>
      <c r="I202" s="32"/>
      <c r="J202" s="32"/>
      <c r="K202" s="32"/>
      <c r="L202" s="32"/>
      <c r="M202" s="32"/>
      <c r="N202" s="32"/>
      <c r="O202" s="32"/>
      <c r="P202" s="32"/>
      <c r="Q202" s="32"/>
      <c r="R202" s="32"/>
      <c r="S202" s="32"/>
      <c r="T202" s="32"/>
      <c r="U202" s="32"/>
    </row>
    <row r="203" spans="1:21" x14ac:dyDescent="0.25">
      <c r="A203" s="32"/>
      <c r="B203" s="32"/>
      <c r="C203" s="32"/>
      <c r="D203" s="32"/>
      <c r="E203" s="32"/>
      <c r="F203" s="32"/>
      <c r="G203" s="32"/>
      <c r="H203" s="32"/>
      <c r="I203" s="32"/>
      <c r="J203" s="32"/>
      <c r="K203" s="32"/>
      <c r="L203" s="32"/>
      <c r="M203" s="32"/>
      <c r="N203" s="32"/>
      <c r="O203" s="32"/>
      <c r="P203" s="32"/>
      <c r="Q203" s="32"/>
      <c r="R203" s="32"/>
      <c r="S203" s="32"/>
      <c r="T203" s="32"/>
      <c r="U203" s="32"/>
    </row>
    <row r="204" spans="1:21" x14ac:dyDescent="0.25">
      <c r="A204" s="32"/>
      <c r="B204" s="32"/>
      <c r="C204" s="32"/>
      <c r="D204" s="32"/>
      <c r="E204" s="32"/>
      <c r="F204" s="32"/>
      <c r="G204" s="32"/>
      <c r="H204" s="32"/>
      <c r="I204" s="32"/>
      <c r="J204" s="32"/>
      <c r="K204" s="32"/>
      <c r="L204" s="32"/>
      <c r="M204" s="32"/>
      <c r="N204" s="32"/>
      <c r="O204" s="32"/>
      <c r="P204" s="32"/>
      <c r="Q204" s="32"/>
      <c r="R204" s="32"/>
      <c r="S204" s="32"/>
      <c r="T204" s="32"/>
      <c r="U204" s="32"/>
    </row>
    <row r="205" spans="1:21" x14ac:dyDescent="0.25">
      <c r="A205" s="32"/>
      <c r="B205" s="32"/>
      <c r="C205" s="32"/>
      <c r="D205" s="32"/>
      <c r="E205" s="32"/>
      <c r="F205" s="32"/>
      <c r="G205" s="32"/>
      <c r="H205" s="32"/>
      <c r="I205" s="32"/>
      <c r="J205" s="32"/>
      <c r="K205" s="32"/>
      <c r="L205" s="32"/>
      <c r="M205" s="32"/>
      <c r="N205" s="32"/>
      <c r="O205" s="32"/>
      <c r="P205" s="32"/>
      <c r="Q205" s="32"/>
      <c r="R205" s="32"/>
      <c r="S205" s="32"/>
      <c r="T205" s="32"/>
      <c r="U205" s="32"/>
    </row>
    <row r="206" spans="1:21" x14ac:dyDescent="0.25">
      <c r="A206" s="32"/>
      <c r="B206" s="32"/>
      <c r="C206" s="32"/>
      <c r="D206" s="32"/>
      <c r="E206" s="32"/>
      <c r="F206" s="32"/>
      <c r="G206" s="32"/>
      <c r="H206" s="32"/>
      <c r="I206" s="32"/>
      <c r="J206" s="32"/>
      <c r="K206" s="32"/>
      <c r="L206" s="32"/>
      <c r="M206" s="32"/>
      <c r="N206" s="32"/>
      <c r="O206" s="32"/>
      <c r="P206" s="32"/>
      <c r="Q206" s="32"/>
      <c r="R206" s="32"/>
      <c r="S206" s="32"/>
      <c r="T206" s="32"/>
      <c r="U206" s="32"/>
    </row>
    <row r="207" spans="1:21" x14ac:dyDescent="0.25">
      <c r="A207" s="32"/>
      <c r="B207" s="32"/>
      <c r="C207" s="32"/>
      <c r="D207" s="32"/>
      <c r="E207" s="32"/>
      <c r="F207" s="32"/>
      <c r="G207" s="32"/>
      <c r="H207" s="32"/>
      <c r="I207" s="32"/>
      <c r="J207" s="32"/>
      <c r="K207" s="32"/>
      <c r="L207" s="32"/>
      <c r="M207" s="32"/>
      <c r="N207" s="32"/>
      <c r="O207" s="32"/>
      <c r="P207" s="32"/>
      <c r="Q207" s="32"/>
      <c r="R207" s="32"/>
      <c r="S207" s="32"/>
      <c r="T207" s="32"/>
      <c r="U207" s="32"/>
    </row>
    <row r="208" spans="1:21" x14ac:dyDescent="0.25">
      <c r="A208" s="32"/>
      <c r="B208" s="32"/>
      <c r="C208" s="32"/>
      <c r="D208" s="32"/>
      <c r="E208" s="32"/>
      <c r="F208" s="32"/>
      <c r="G208" s="32"/>
      <c r="H208" s="32"/>
      <c r="I208" s="32"/>
      <c r="J208" s="32"/>
      <c r="K208" s="32"/>
      <c r="L208" s="32"/>
      <c r="M208" s="32"/>
      <c r="N208" s="32"/>
      <c r="O208" s="32"/>
      <c r="P208" s="32"/>
      <c r="Q208" s="32"/>
      <c r="R208" s="32"/>
      <c r="S208" s="32"/>
      <c r="T208" s="32"/>
      <c r="U208" s="32"/>
    </row>
    <row r="209" spans="1:21" x14ac:dyDescent="0.25">
      <c r="A209" s="32"/>
      <c r="B209" s="32"/>
      <c r="C209" s="32"/>
      <c r="D209" s="32"/>
      <c r="E209" s="32"/>
      <c r="F209" s="32"/>
      <c r="G209" s="32"/>
      <c r="H209" s="32"/>
      <c r="I209" s="32"/>
      <c r="J209" s="32"/>
      <c r="K209" s="32"/>
      <c r="L209" s="32"/>
      <c r="M209" s="32"/>
      <c r="N209" s="32"/>
      <c r="O209" s="32"/>
      <c r="P209" s="32"/>
      <c r="Q209" s="32"/>
      <c r="R209" s="32"/>
      <c r="S209" s="32"/>
      <c r="T209" s="32"/>
      <c r="U209" s="32"/>
    </row>
    <row r="210" spans="1:21" x14ac:dyDescent="0.25">
      <c r="A210" s="32"/>
      <c r="B210" s="32"/>
      <c r="C210" s="32"/>
      <c r="D210" s="32"/>
      <c r="E210" s="32"/>
      <c r="F210" s="32"/>
      <c r="G210" s="32"/>
      <c r="H210" s="32"/>
      <c r="I210" s="32"/>
      <c r="J210" s="32"/>
      <c r="K210" s="32"/>
      <c r="L210" s="32"/>
      <c r="M210" s="32"/>
      <c r="N210" s="32"/>
      <c r="O210" s="32"/>
      <c r="P210" s="32"/>
      <c r="Q210" s="32"/>
      <c r="R210" s="32"/>
      <c r="S210" s="32"/>
      <c r="T210" s="32"/>
      <c r="U210" s="32"/>
    </row>
    <row r="211" spans="1:21" x14ac:dyDescent="0.25">
      <c r="A211" s="32"/>
      <c r="B211" s="32"/>
      <c r="C211" s="32"/>
      <c r="D211" s="32"/>
      <c r="E211" s="32"/>
      <c r="F211" s="32"/>
      <c r="G211" s="32"/>
      <c r="H211" s="32"/>
      <c r="I211" s="32"/>
      <c r="J211" s="32"/>
      <c r="K211" s="32"/>
      <c r="L211" s="32"/>
      <c r="M211" s="32"/>
      <c r="N211" s="32"/>
      <c r="O211" s="32"/>
      <c r="P211" s="32"/>
      <c r="Q211" s="32"/>
      <c r="R211" s="32"/>
      <c r="S211" s="32"/>
      <c r="T211" s="32"/>
      <c r="U211" s="32"/>
    </row>
    <row r="212" spans="1:21" x14ac:dyDescent="0.25">
      <c r="A212" s="32"/>
      <c r="B212" s="32"/>
      <c r="C212" s="32"/>
      <c r="D212" s="32"/>
      <c r="E212" s="32"/>
      <c r="F212" s="32"/>
      <c r="G212" s="32"/>
      <c r="H212" s="32"/>
      <c r="I212" s="32"/>
      <c r="J212" s="32"/>
      <c r="K212" s="32"/>
      <c r="L212" s="32"/>
      <c r="M212" s="32"/>
      <c r="N212" s="32"/>
      <c r="O212" s="32"/>
      <c r="P212" s="32"/>
      <c r="Q212" s="32"/>
      <c r="R212" s="32"/>
      <c r="S212" s="32"/>
      <c r="T212" s="32"/>
      <c r="U212" s="32"/>
    </row>
    <row r="213" spans="1:21" x14ac:dyDescent="0.25">
      <c r="A213" s="32"/>
      <c r="B213" s="32"/>
      <c r="C213" s="32"/>
      <c r="D213" s="32"/>
      <c r="E213" s="32"/>
      <c r="F213" s="32"/>
      <c r="G213" s="32"/>
      <c r="H213" s="32"/>
      <c r="I213" s="32"/>
      <c r="J213" s="32"/>
      <c r="K213" s="32"/>
      <c r="L213" s="32"/>
      <c r="M213" s="32"/>
      <c r="N213" s="32"/>
      <c r="O213" s="32"/>
      <c r="P213" s="32"/>
      <c r="Q213" s="32"/>
      <c r="R213" s="32"/>
      <c r="S213" s="32"/>
      <c r="T213" s="32"/>
      <c r="U213" s="32"/>
    </row>
    <row r="214" spans="1:21" x14ac:dyDescent="0.25">
      <c r="A214" s="32"/>
      <c r="B214" s="32"/>
      <c r="C214" s="32"/>
      <c r="D214" s="32"/>
      <c r="E214" s="32"/>
      <c r="F214" s="32"/>
      <c r="G214" s="32"/>
      <c r="H214" s="32"/>
      <c r="I214" s="32"/>
      <c r="J214" s="32"/>
      <c r="K214" s="32"/>
      <c r="L214" s="32"/>
      <c r="M214" s="32"/>
      <c r="N214" s="32"/>
      <c r="O214" s="32"/>
      <c r="P214" s="32"/>
      <c r="Q214" s="32"/>
      <c r="R214" s="32"/>
      <c r="S214" s="32"/>
      <c r="T214" s="32"/>
      <c r="U214" s="32"/>
    </row>
    <row r="215" spans="1:21" x14ac:dyDescent="0.25">
      <c r="A215" s="32"/>
      <c r="B215" s="32"/>
      <c r="C215" s="32"/>
      <c r="D215" s="32"/>
      <c r="E215" s="32"/>
      <c r="F215" s="32"/>
      <c r="G215" s="32"/>
      <c r="H215" s="32"/>
      <c r="I215" s="32"/>
      <c r="J215" s="32"/>
      <c r="K215" s="32"/>
      <c r="L215" s="32"/>
      <c r="M215" s="32"/>
      <c r="N215" s="32"/>
      <c r="O215" s="32"/>
      <c r="P215" s="32"/>
      <c r="Q215" s="32"/>
      <c r="R215" s="32"/>
      <c r="S215" s="32"/>
      <c r="T215" s="32"/>
      <c r="U215" s="32"/>
    </row>
    <row r="216" spans="1:21" x14ac:dyDescent="0.25">
      <c r="A216" s="32"/>
      <c r="B216" s="32"/>
      <c r="C216" s="32"/>
      <c r="D216" s="32"/>
      <c r="E216" s="32"/>
      <c r="F216" s="32"/>
      <c r="G216" s="32"/>
      <c r="H216" s="32"/>
      <c r="I216" s="32"/>
      <c r="J216" s="32"/>
      <c r="K216" s="32"/>
      <c r="L216" s="32"/>
      <c r="M216" s="32"/>
      <c r="N216" s="32"/>
      <c r="O216" s="32"/>
      <c r="P216" s="32"/>
      <c r="Q216" s="32"/>
      <c r="R216" s="32"/>
      <c r="S216" s="32"/>
      <c r="T216" s="32"/>
      <c r="U216" s="32"/>
    </row>
    <row r="217" spans="1:21" x14ac:dyDescent="0.25">
      <c r="A217" s="32"/>
      <c r="B217" s="32"/>
      <c r="C217" s="32"/>
      <c r="D217" s="32"/>
      <c r="E217" s="32"/>
      <c r="F217" s="32"/>
      <c r="G217" s="32"/>
      <c r="H217" s="32"/>
      <c r="I217" s="32"/>
      <c r="J217" s="32"/>
      <c r="K217" s="32"/>
      <c r="L217" s="32"/>
      <c r="M217" s="32"/>
      <c r="N217" s="32"/>
      <c r="O217" s="32"/>
      <c r="P217" s="32"/>
      <c r="Q217" s="32"/>
      <c r="R217" s="32"/>
      <c r="S217" s="32"/>
      <c r="T217" s="32"/>
      <c r="U217" s="32"/>
    </row>
    <row r="218" spans="1:21" x14ac:dyDescent="0.25">
      <c r="A218" s="32"/>
      <c r="B218" s="32"/>
      <c r="C218" s="32"/>
      <c r="D218" s="32"/>
      <c r="E218" s="32"/>
      <c r="F218" s="32"/>
      <c r="G218" s="32"/>
      <c r="H218" s="32"/>
      <c r="I218" s="32"/>
      <c r="J218" s="32"/>
      <c r="K218" s="32"/>
      <c r="L218" s="32"/>
      <c r="M218" s="32"/>
      <c r="N218" s="32"/>
      <c r="O218" s="32"/>
      <c r="P218" s="32"/>
      <c r="Q218" s="32"/>
      <c r="R218" s="32"/>
      <c r="S218" s="32"/>
      <c r="T218" s="32"/>
      <c r="U218" s="32"/>
    </row>
    <row r="219" spans="1:21" x14ac:dyDescent="0.25">
      <c r="A219" s="32"/>
      <c r="B219" s="32"/>
      <c r="C219" s="32"/>
      <c r="D219" s="32"/>
      <c r="E219" s="32"/>
      <c r="F219" s="32"/>
      <c r="G219" s="32"/>
      <c r="H219" s="32"/>
      <c r="I219" s="32"/>
      <c r="J219" s="32"/>
      <c r="K219" s="32"/>
      <c r="L219" s="32"/>
      <c r="M219" s="32"/>
      <c r="N219" s="32"/>
      <c r="O219" s="32"/>
      <c r="P219" s="32"/>
      <c r="Q219" s="32"/>
      <c r="R219" s="32"/>
      <c r="S219" s="32"/>
      <c r="T219" s="32"/>
      <c r="U219" s="32"/>
    </row>
    <row r="220" spans="1:21" x14ac:dyDescent="0.25">
      <c r="A220" s="32"/>
      <c r="B220" s="32"/>
      <c r="C220" s="32"/>
      <c r="D220" s="32"/>
      <c r="E220" s="32"/>
      <c r="F220" s="32"/>
      <c r="G220" s="32"/>
      <c r="H220" s="32"/>
      <c r="I220" s="32"/>
      <c r="J220" s="32"/>
      <c r="K220" s="32"/>
      <c r="L220" s="32"/>
      <c r="M220" s="32"/>
      <c r="N220" s="32"/>
      <c r="O220" s="32"/>
      <c r="P220" s="32"/>
      <c r="Q220" s="32"/>
      <c r="R220" s="32"/>
      <c r="S220" s="32"/>
      <c r="T220" s="32"/>
      <c r="U220" s="32"/>
    </row>
    <row r="221" spans="1:21" x14ac:dyDescent="0.25">
      <c r="A221" s="32"/>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32"/>
      <c r="B222" s="32"/>
      <c r="C222" s="32"/>
      <c r="D222" s="32"/>
      <c r="E222" s="32"/>
      <c r="F222" s="32"/>
      <c r="G222" s="32"/>
      <c r="H222" s="32"/>
      <c r="I222" s="32"/>
      <c r="J222" s="32"/>
      <c r="K222" s="32"/>
      <c r="L222" s="32"/>
      <c r="M222" s="32"/>
      <c r="N222" s="32"/>
      <c r="O222" s="32"/>
      <c r="P222" s="32"/>
      <c r="Q222" s="32"/>
      <c r="R222" s="32"/>
      <c r="S222" s="32"/>
      <c r="T222" s="32"/>
      <c r="U222" s="32"/>
    </row>
    <row r="223" spans="1:21" x14ac:dyDescent="0.25">
      <c r="A223" s="32"/>
      <c r="B223" s="32"/>
      <c r="C223" s="32"/>
      <c r="D223" s="32"/>
      <c r="E223" s="32"/>
      <c r="F223" s="32"/>
      <c r="G223" s="32"/>
      <c r="H223" s="32"/>
      <c r="I223" s="32"/>
      <c r="J223" s="32"/>
      <c r="K223" s="32"/>
      <c r="L223" s="32"/>
      <c r="M223" s="32"/>
      <c r="N223" s="32"/>
      <c r="O223" s="32"/>
      <c r="P223" s="32"/>
      <c r="Q223" s="32"/>
      <c r="R223" s="32"/>
      <c r="S223" s="32"/>
      <c r="T223" s="32"/>
      <c r="U223" s="32"/>
    </row>
    <row r="224" spans="1:21" x14ac:dyDescent="0.25">
      <c r="A224" s="32"/>
      <c r="B224" s="32"/>
      <c r="C224" s="32"/>
      <c r="D224" s="32"/>
      <c r="E224" s="32"/>
      <c r="F224" s="32"/>
      <c r="G224" s="32"/>
      <c r="H224" s="32"/>
      <c r="I224" s="32"/>
      <c r="J224" s="32"/>
      <c r="K224" s="32"/>
      <c r="L224" s="32"/>
      <c r="M224" s="32"/>
      <c r="N224" s="32"/>
      <c r="O224" s="32"/>
      <c r="P224" s="32"/>
      <c r="Q224" s="32"/>
      <c r="R224" s="32"/>
      <c r="S224" s="32"/>
      <c r="T224" s="32"/>
      <c r="U224" s="32"/>
    </row>
    <row r="225" spans="1:21" x14ac:dyDescent="0.25">
      <c r="A225" s="32"/>
      <c r="B225" s="32"/>
      <c r="C225" s="32"/>
      <c r="D225" s="32"/>
      <c r="E225" s="32"/>
      <c r="F225" s="32"/>
      <c r="G225" s="32"/>
      <c r="H225" s="32"/>
      <c r="I225" s="32"/>
      <c r="J225" s="32"/>
      <c r="K225" s="32"/>
      <c r="L225" s="32"/>
      <c r="M225" s="32"/>
      <c r="N225" s="32"/>
      <c r="O225" s="32"/>
      <c r="P225" s="32"/>
      <c r="Q225" s="32"/>
      <c r="R225" s="32"/>
      <c r="S225" s="32"/>
      <c r="T225" s="32"/>
      <c r="U225" s="32"/>
    </row>
    <row r="226" spans="1:21" x14ac:dyDescent="0.25">
      <c r="A226" s="32"/>
      <c r="B226" s="32"/>
      <c r="C226" s="32"/>
      <c r="D226" s="32"/>
      <c r="E226" s="32"/>
      <c r="F226" s="32"/>
      <c r="G226" s="32"/>
      <c r="H226" s="32"/>
      <c r="I226" s="32"/>
      <c r="J226" s="32"/>
      <c r="K226" s="32"/>
      <c r="L226" s="32"/>
      <c r="M226" s="32"/>
      <c r="N226" s="32"/>
      <c r="O226" s="32"/>
      <c r="P226" s="32"/>
      <c r="Q226" s="32"/>
      <c r="R226" s="32"/>
      <c r="S226" s="32"/>
      <c r="T226" s="32"/>
      <c r="U226" s="32"/>
    </row>
    <row r="227" spans="1:21" x14ac:dyDescent="0.25">
      <c r="A227" s="32"/>
      <c r="B227" s="32"/>
      <c r="C227" s="32"/>
      <c r="D227" s="32"/>
      <c r="E227" s="32"/>
      <c r="F227" s="32"/>
      <c r="G227" s="32"/>
      <c r="H227" s="32"/>
      <c r="I227" s="32"/>
      <c r="J227" s="32"/>
      <c r="K227" s="32"/>
      <c r="L227" s="32"/>
      <c r="M227" s="32"/>
      <c r="N227" s="32"/>
      <c r="O227" s="32"/>
      <c r="P227" s="32"/>
      <c r="Q227" s="32"/>
      <c r="R227" s="32"/>
      <c r="S227" s="32"/>
      <c r="T227" s="32"/>
      <c r="U227" s="32"/>
    </row>
    <row r="228" spans="1:21" x14ac:dyDescent="0.25">
      <c r="A228" s="32"/>
      <c r="B228" s="32"/>
      <c r="C228" s="32"/>
      <c r="D228" s="32"/>
      <c r="E228" s="32"/>
      <c r="F228" s="32"/>
      <c r="G228" s="32"/>
      <c r="H228" s="32"/>
      <c r="I228" s="32"/>
      <c r="J228" s="32"/>
      <c r="K228" s="32"/>
      <c r="L228" s="32"/>
      <c r="M228" s="32"/>
      <c r="N228" s="32"/>
      <c r="O228" s="32"/>
      <c r="P228" s="32"/>
      <c r="Q228" s="32"/>
      <c r="R228" s="32"/>
      <c r="S228" s="32"/>
      <c r="T228" s="32"/>
      <c r="U228" s="32"/>
    </row>
    <row r="229" spans="1:21" x14ac:dyDescent="0.25">
      <c r="A229" s="32"/>
      <c r="B229" s="32"/>
      <c r="C229" s="32"/>
      <c r="D229" s="32"/>
      <c r="E229" s="32"/>
      <c r="F229" s="32"/>
      <c r="G229" s="32"/>
      <c r="H229" s="32"/>
      <c r="I229" s="32"/>
      <c r="J229" s="32"/>
      <c r="K229" s="32"/>
      <c r="L229" s="32"/>
      <c r="M229" s="32"/>
      <c r="N229" s="32"/>
      <c r="O229" s="32"/>
      <c r="P229" s="32"/>
      <c r="Q229" s="32"/>
      <c r="R229" s="32"/>
      <c r="S229" s="32"/>
      <c r="T229" s="32"/>
      <c r="U229" s="32"/>
    </row>
    <row r="230" spans="1:21" x14ac:dyDescent="0.25">
      <c r="A230" s="32"/>
      <c r="B230" s="32"/>
      <c r="C230" s="32"/>
      <c r="D230" s="32"/>
      <c r="E230" s="32"/>
      <c r="F230" s="32"/>
      <c r="G230" s="32"/>
      <c r="H230" s="32"/>
      <c r="I230" s="32"/>
      <c r="J230" s="32"/>
      <c r="K230" s="32"/>
      <c r="L230" s="32"/>
      <c r="M230" s="32"/>
      <c r="N230" s="32"/>
      <c r="O230" s="32"/>
      <c r="P230" s="32"/>
      <c r="Q230" s="32"/>
      <c r="R230" s="32"/>
      <c r="S230" s="32"/>
      <c r="T230" s="32"/>
      <c r="U230" s="32"/>
    </row>
    <row r="231" spans="1:21" x14ac:dyDescent="0.25">
      <c r="A231" s="32"/>
      <c r="B231" s="32"/>
      <c r="C231" s="32"/>
      <c r="D231" s="32"/>
      <c r="E231" s="32"/>
      <c r="F231" s="32"/>
      <c r="G231" s="32"/>
      <c r="H231" s="32"/>
      <c r="I231" s="32"/>
      <c r="J231" s="32"/>
      <c r="K231" s="32"/>
      <c r="L231" s="32"/>
      <c r="M231" s="32"/>
      <c r="N231" s="32"/>
      <c r="O231" s="32"/>
      <c r="P231" s="32"/>
      <c r="Q231" s="32"/>
      <c r="R231" s="32"/>
      <c r="S231" s="32"/>
      <c r="T231" s="32"/>
      <c r="U231" s="32"/>
    </row>
    <row r="232" spans="1:21" x14ac:dyDescent="0.25">
      <c r="A232" s="32"/>
      <c r="B232" s="32"/>
      <c r="C232" s="32"/>
      <c r="D232" s="32"/>
      <c r="E232" s="32"/>
      <c r="F232" s="32"/>
      <c r="G232" s="32"/>
      <c r="H232" s="32"/>
      <c r="I232" s="32"/>
      <c r="J232" s="32"/>
      <c r="K232" s="32"/>
      <c r="L232" s="32"/>
      <c r="M232" s="32"/>
      <c r="N232" s="32"/>
      <c r="O232" s="32"/>
      <c r="P232" s="32"/>
      <c r="Q232" s="32"/>
      <c r="R232" s="32"/>
      <c r="S232" s="32"/>
      <c r="T232" s="32"/>
      <c r="U232" s="32"/>
    </row>
    <row r="233" spans="1:21" x14ac:dyDescent="0.25">
      <c r="A233" s="32"/>
      <c r="B233" s="32"/>
      <c r="C233" s="32"/>
      <c r="D233" s="32"/>
      <c r="E233" s="32"/>
      <c r="F233" s="32"/>
      <c r="G233" s="32"/>
      <c r="H233" s="32"/>
      <c r="I233" s="32"/>
      <c r="J233" s="32"/>
      <c r="K233" s="32"/>
      <c r="L233" s="32"/>
      <c r="M233" s="32"/>
      <c r="N233" s="32"/>
      <c r="O233" s="32"/>
      <c r="P233" s="32"/>
      <c r="Q233" s="32"/>
      <c r="R233" s="32"/>
      <c r="S233" s="32"/>
      <c r="T233" s="32"/>
      <c r="U233" s="32"/>
    </row>
    <row r="234" spans="1:21" x14ac:dyDescent="0.25">
      <c r="A234" s="32"/>
      <c r="B234" s="32"/>
      <c r="C234" s="32"/>
      <c r="D234" s="32"/>
      <c r="E234" s="32"/>
      <c r="F234" s="32"/>
      <c r="G234" s="32"/>
      <c r="H234" s="32"/>
      <c r="I234" s="32"/>
      <c r="J234" s="32"/>
      <c r="K234" s="32"/>
      <c r="L234" s="32"/>
      <c r="M234" s="32"/>
      <c r="N234" s="32"/>
      <c r="O234" s="32"/>
      <c r="P234" s="32"/>
      <c r="Q234" s="32"/>
      <c r="R234" s="32"/>
      <c r="S234" s="32"/>
      <c r="T234" s="32"/>
      <c r="U234" s="32"/>
    </row>
    <row r="235" spans="1:21" x14ac:dyDescent="0.25">
      <c r="A235" s="32"/>
      <c r="B235" s="32"/>
      <c r="C235" s="32"/>
      <c r="D235" s="32"/>
      <c r="E235" s="32"/>
      <c r="F235" s="32"/>
      <c r="G235" s="32"/>
      <c r="H235" s="32"/>
      <c r="I235" s="32"/>
      <c r="J235" s="32"/>
      <c r="K235" s="32"/>
      <c r="L235" s="32"/>
      <c r="M235" s="32"/>
      <c r="N235" s="32"/>
      <c r="O235" s="32"/>
      <c r="P235" s="32"/>
      <c r="Q235" s="32"/>
      <c r="R235" s="32"/>
      <c r="S235" s="32"/>
      <c r="T235" s="32"/>
      <c r="U235" s="32"/>
    </row>
    <row r="236" spans="1:21" x14ac:dyDescent="0.25">
      <c r="A236" s="32"/>
      <c r="B236" s="32"/>
      <c r="C236" s="32"/>
      <c r="D236" s="32"/>
      <c r="E236" s="32"/>
      <c r="F236" s="32"/>
      <c r="G236" s="32"/>
      <c r="H236" s="32"/>
      <c r="I236" s="32"/>
      <c r="J236" s="32"/>
      <c r="K236" s="32"/>
      <c r="L236" s="32"/>
      <c r="M236" s="32"/>
      <c r="N236" s="32"/>
      <c r="O236" s="32"/>
      <c r="P236" s="32"/>
      <c r="Q236" s="32"/>
      <c r="R236" s="32"/>
      <c r="S236" s="32"/>
      <c r="T236" s="32"/>
      <c r="U236" s="32"/>
    </row>
    <row r="237" spans="1:21" x14ac:dyDescent="0.25">
      <c r="A237" s="32"/>
      <c r="B237" s="32"/>
      <c r="C237" s="32"/>
      <c r="D237" s="32"/>
      <c r="E237" s="32"/>
      <c r="F237" s="32"/>
      <c r="G237" s="32"/>
      <c r="H237" s="32"/>
      <c r="I237" s="32"/>
      <c r="J237" s="32"/>
      <c r="K237" s="32"/>
      <c r="L237" s="32"/>
      <c r="M237" s="32"/>
      <c r="N237" s="32"/>
      <c r="O237" s="32"/>
      <c r="P237" s="32"/>
      <c r="Q237" s="32"/>
      <c r="R237" s="32"/>
      <c r="S237" s="32"/>
      <c r="T237" s="32"/>
      <c r="U237" s="32"/>
    </row>
    <row r="238" spans="1:21" x14ac:dyDescent="0.25">
      <c r="A238" s="32"/>
      <c r="B238" s="32"/>
      <c r="C238" s="32"/>
      <c r="D238" s="32"/>
      <c r="E238" s="32"/>
      <c r="F238" s="32"/>
      <c r="G238" s="32"/>
      <c r="H238" s="32"/>
      <c r="I238" s="32"/>
      <c r="J238" s="32"/>
      <c r="K238" s="32"/>
      <c r="L238" s="32"/>
      <c r="M238" s="32"/>
      <c r="N238" s="32"/>
      <c r="O238" s="32"/>
      <c r="P238" s="32"/>
      <c r="Q238" s="32"/>
      <c r="R238" s="32"/>
      <c r="S238" s="32"/>
      <c r="T238" s="32"/>
      <c r="U238" s="32"/>
    </row>
    <row r="239" spans="1:21" x14ac:dyDescent="0.25">
      <c r="A239" s="32"/>
      <c r="B239" s="32"/>
      <c r="C239" s="32"/>
      <c r="D239" s="32"/>
      <c r="E239" s="32"/>
      <c r="F239" s="32"/>
      <c r="G239" s="32"/>
      <c r="H239" s="32"/>
      <c r="I239" s="32"/>
      <c r="J239" s="32"/>
      <c r="K239" s="32"/>
      <c r="L239" s="32"/>
      <c r="M239" s="32"/>
      <c r="N239" s="32"/>
      <c r="O239" s="32"/>
      <c r="P239" s="32"/>
      <c r="Q239" s="32"/>
      <c r="R239" s="32"/>
      <c r="S239" s="32"/>
      <c r="T239" s="32"/>
      <c r="U239" s="32"/>
    </row>
    <row r="240" spans="1:21" x14ac:dyDescent="0.25">
      <c r="A240" s="32"/>
      <c r="B240" s="32"/>
      <c r="C240" s="32"/>
      <c r="D240" s="32"/>
      <c r="E240" s="32"/>
      <c r="F240" s="32"/>
      <c r="G240" s="32"/>
      <c r="H240" s="32"/>
      <c r="I240" s="32"/>
      <c r="J240" s="32"/>
      <c r="K240" s="32"/>
      <c r="L240" s="32"/>
      <c r="M240" s="32"/>
      <c r="N240" s="32"/>
      <c r="O240" s="32"/>
      <c r="P240" s="32"/>
      <c r="Q240" s="32"/>
      <c r="R240" s="32"/>
      <c r="S240" s="32"/>
      <c r="T240" s="32"/>
      <c r="U240" s="32"/>
    </row>
    <row r="241" spans="1:21" x14ac:dyDescent="0.25">
      <c r="A241" s="32"/>
      <c r="B241" s="32"/>
      <c r="C241" s="32"/>
      <c r="D241" s="32"/>
      <c r="E241" s="32"/>
      <c r="F241" s="32"/>
      <c r="G241" s="32"/>
      <c r="H241" s="32"/>
      <c r="I241" s="32"/>
      <c r="J241" s="32"/>
      <c r="K241" s="32"/>
      <c r="L241" s="32"/>
      <c r="M241" s="32"/>
      <c r="N241" s="32"/>
      <c r="O241" s="32"/>
      <c r="P241" s="32"/>
      <c r="Q241" s="32"/>
      <c r="R241" s="32"/>
      <c r="S241" s="32"/>
      <c r="T241" s="32"/>
      <c r="U241" s="32"/>
    </row>
    <row r="242" spans="1:21" x14ac:dyDescent="0.25">
      <c r="A242" s="32"/>
      <c r="B242" s="32"/>
      <c r="C242" s="32"/>
      <c r="D242" s="32"/>
      <c r="E242" s="32"/>
      <c r="F242" s="32"/>
      <c r="G242" s="32"/>
      <c r="H242" s="32"/>
      <c r="I242" s="32"/>
      <c r="J242" s="32"/>
      <c r="K242" s="32"/>
      <c r="L242" s="32"/>
      <c r="M242" s="32"/>
      <c r="N242" s="32"/>
      <c r="O242" s="32"/>
      <c r="P242" s="32"/>
      <c r="Q242" s="32"/>
      <c r="R242" s="32"/>
      <c r="S242" s="32"/>
      <c r="T242" s="32"/>
      <c r="U242" s="32"/>
    </row>
    <row r="243" spans="1:21" x14ac:dyDescent="0.25">
      <c r="A243" s="32"/>
      <c r="B243" s="32"/>
      <c r="C243" s="32"/>
      <c r="D243" s="32"/>
      <c r="E243" s="32"/>
      <c r="F243" s="32"/>
      <c r="G243" s="32"/>
      <c r="H243" s="32"/>
      <c r="I243" s="32"/>
      <c r="J243" s="32"/>
      <c r="K243" s="32"/>
      <c r="L243" s="32"/>
      <c r="M243" s="32"/>
      <c r="N243" s="32"/>
      <c r="O243" s="32"/>
      <c r="P243" s="32"/>
      <c r="Q243" s="32"/>
      <c r="R243" s="32"/>
      <c r="S243" s="32"/>
      <c r="T243" s="32"/>
      <c r="U243" s="32"/>
    </row>
    <row r="244" spans="1:21" x14ac:dyDescent="0.25">
      <c r="A244" s="32"/>
      <c r="B244" s="32"/>
      <c r="C244" s="32"/>
      <c r="D244" s="32"/>
      <c r="E244" s="32"/>
      <c r="F244" s="32"/>
      <c r="G244" s="32"/>
      <c r="H244" s="32"/>
      <c r="I244" s="32"/>
      <c r="J244" s="32"/>
      <c r="K244" s="32"/>
      <c r="L244" s="32"/>
      <c r="M244" s="32"/>
      <c r="N244" s="32"/>
      <c r="O244" s="32"/>
      <c r="P244" s="32"/>
      <c r="Q244" s="32"/>
      <c r="R244" s="32"/>
      <c r="S244" s="32"/>
      <c r="T244" s="32"/>
      <c r="U244" s="32"/>
    </row>
    <row r="245" spans="1:21" x14ac:dyDescent="0.25">
      <c r="A245" s="32"/>
      <c r="B245" s="32"/>
      <c r="C245" s="32"/>
      <c r="D245" s="32"/>
      <c r="E245" s="32"/>
      <c r="F245" s="32"/>
      <c r="G245" s="32"/>
      <c r="H245" s="32"/>
      <c r="I245" s="32"/>
      <c r="J245" s="32"/>
      <c r="K245" s="32"/>
      <c r="L245" s="32"/>
      <c r="M245" s="32"/>
      <c r="N245" s="32"/>
      <c r="O245" s="32"/>
      <c r="P245" s="32"/>
      <c r="Q245" s="32"/>
      <c r="R245" s="32"/>
      <c r="S245" s="32"/>
      <c r="T245" s="32"/>
      <c r="U245" s="32"/>
    </row>
    <row r="246" spans="1:21" x14ac:dyDescent="0.25">
      <c r="A246" s="32"/>
      <c r="B246" s="32"/>
      <c r="C246" s="32"/>
      <c r="D246" s="32"/>
      <c r="E246" s="32"/>
      <c r="F246" s="32"/>
      <c r="G246" s="32"/>
      <c r="H246" s="32"/>
      <c r="I246" s="32"/>
      <c r="J246" s="32"/>
      <c r="K246" s="32"/>
      <c r="L246" s="32"/>
      <c r="M246" s="32"/>
      <c r="N246" s="32"/>
      <c r="O246" s="32"/>
      <c r="P246" s="32"/>
      <c r="Q246" s="32"/>
      <c r="R246" s="32"/>
      <c r="S246" s="32"/>
      <c r="T246" s="32"/>
      <c r="U246" s="32"/>
    </row>
    <row r="247" spans="1:21" x14ac:dyDescent="0.25">
      <c r="A247" s="32"/>
      <c r="B247" s="32"/>
      <c r="C247" s="32"/>
      <c r="D247" s="32"/>
      <c r="E247" s="32"/>
      <c r="F247" s="32"/>
      <c r="G247" s="32"/>
      <c r="H247" s="32"/>
      <c r="I247" s="32"/>
      <c r="J247" s="32"/>
      <c r="K247" s="32"/>
      <c r="L247" s="32"/>
      <c r="M247" s="32"/>
      <c r="N247" s="32"/>
      <c r="O247" s="32"/>
      <c r="P247" s="32"/>
      <c r="Q247" s="32"/>
      <c r="R247" s="32"/>
      <c r="S247" s="32"/>
      <c r="T247" s="32"/>
      <c r="U247" s="32"/>
    </row>
    <row r="248" spans="1:21" x14ac:dyDescent="0.25">
      <c r="A248" s="32"/>
      <c r="B248" s="32"/>
      <c r="C248" s="32"/>
      <c r="D248" s="32"/>
      <c r="E248" s="32"/>
      <c r="F248" s="32"/>
      <c r="G248" s="32"/>
      <c r="H248" s="32"/>
      <c r="I248" s="32"/>
      <c r="J248" s="32"/>
      <c r="K248" s="32"/>
      <c r="L248" s="32"/>
      <c r="M248" s="32"/>
      <c r="N248" s="32"/>
      <c r="O248" s="32"/>
      <c r="P248" s="32"/>
      <c r="Q248" s="32"/>
      <c r="R248" s="32"/>
      <c r="S248" s="32"/>
      <c r="T248" s="32"/>
      <c r="U248" s="32"/>
    </row>
    <row r="249" spans="1:21" x14ac:dyDescent="0.25">
      <c r="A249" s="32"/>
      <c r="B249" s="32"/>
      <c r="C249" s="32"/>
      <c r="D249" s="32"/>
      <c r="E249" s="32"/>
      <c r="F249" s="32"/>
      <c r="G249" s="32"/>
      <c r="H249" s="32"/>
      <c r="I249" s="32"/>
      <c r="J249" s="32"/>
      <c r="K249" s="32"/>
      <c r="L249" s="32"/>
      <c r="M249" s="32"/>
      <c r="N249" s="32"/>
      <c r="O249" s="32"/>
      <c r="P249" s="32"/>
      <c r="Q249" s="32"/>
      <c r="R249" s="32"/>
      <c r="S249" s="32"/>
      <c r="T249" s="32"/>
      <c r="U249" s="32"/>
    </row>
    <row r="250" spans="1:21" x14ac:dyDescent="0.25">
      <c r="A250" s="32"/>
      <c r="B250" s="32"/>
      <c r="C250" s="32"/>
      <c r="D250" s="32"/>
      <c r="E250" s="32"/>
      <c r="F250" s="32"/>
      <c r="G250" s="32"/>
      <c r="H250" s="32"/>
      <c r="I250" s="32"/>
      <c r="J250" s="32"/>
      <c r="K250" s="32"/>
      <c r="L250" s="32"/>
      <c r="M250" s="32"/>
      <c r="N250" s="32"/>
      <c r="O250" s="32"/>
      <c r="P250" s="32"/>
      <c r="Q250" s="32"/>
      <c r="R250" s="32"/>
      <c r="S250" s="32"/>
      <c r="T250" s="32"/>
      <c r="U250" s="32"/>
    </row>
    <row r="251" spans="1:21" x14ac:dyDescent="0.25">
      <c r="A251" s="32"/>
      <c r="B251" s="32"/>
      <c r="C251" s="32"/>
      <c r="D251" s="32"/>
      <c r="E251" s="32"/>
      <c r="F251" s="32"/>
      <c r="G251" s="32"/>
      <c r="H251" s="32"/>
      <c r="I251" s="32"/>
      <c r="J251" s="32"/>
      <c r="K251" s="32"/>
      <c r="L251" s="32"/>
      <c r="M251" s="32"/>
      <c r="N251" s="32"/>
      <c r="O251" s="32"/>
      <c r="P251" s="32"/>
      <c r="Q251" s="32"/>
      <c r="R251" s="32"/>
      <c r="S251" s="32"/>
      <c r="T251" s="32"/>
      <c r="U251" s="32"/>
    </row>
    <row r="252" spans="1:21" x14ac:dyDescent="0.25">
      <c r="A252" s="32"/>
      <c r="B252" s="32"/>
      <c r="C252" s="32"/>
      <c r="D252" s="32"/>
      <c r="E252" s="32"/>
      <c r="F252" s="32"/>
      <c r="G252" s="32"/>
      <c r="H252" s="32"/>
      <c r="I252" s="32"/>
      <c r="J252" s="32"/>
      <c r="K252" s="32"/>
      <c r="L252" s="32"/>
      <c r="M252" s="32"/>
      <c r="N252" s="32"/>
      <c r="O252" s="32"/>
      <c r="P252" s="32"/>
      <c r="Q252" s="32"/>
      <c r="R252" s="32"/>
      <c r="S252" s="32"/>
      <c r="T252" s="32"/>
      <c r="U252" s="32"/>
    </row>
    <row r="253" spans="1:21" x14ac:dyDescent="0.25">
      <c r="A253" s="32"/>
      <c r="B253" s="32"/>
      <c r="C253" s="32"/>
      <c r="D253" s="32"/>
      <c r="E253" s="32"/>
      <c r="F253" s="32"/>
      <c r="G253" s="32"/>
      <c r="H253" s="32"/>
      <c r="I253" s="32"/>
      <c r="J253" s="32"/>
      <c r="K253" s="32"/>
      <c r="L253" s="32"/>
      <c r="M253" s="32"/>
      <c r="N253" s="32"/>
      <c r="O253" s="32"/>
      <c r="P253" s="32"/>
      <c r="Q253" s="32"/>
      <c r="R253" s="32"/>
      <c r="S253" s="32"/>
      <c r="T253" s="32"/>
      <c r="U253" s="32"/>
    </row>
    <row r="254" spans="1:21" x14ac:dyDescent="0.25">
      <c r="A254" s="32"/>
      <c r="B254" s="32"/>
      <c r="C254" s="32"/>
      <c r="D254" s="32"/>
      <c r="E254" s="32"/>
      <c r="F254" s="32"/>
      <c r="G254" s="32"/>
      <c r="H254" s="32"/>
      <c r="I254" s="32"/>
      <c r="J254" s="32"/>
      <c r="K254" s="32"/>
      <c r="L254" s="32"/>
      <c r="M254" s="32"/>
      <c r="N254" s="32"/>
      <c r="O254" s="32"/>
      <c r="P254" s="32"/>
      <c r="Q254" s="32"/>
      <c r="R254" s="32"/>
      <c r="S254" s="32"/>
      <c r="T254" s="32"/>
      <c r="U254" s="32"/>
    </row>
    <row r="255" spans="1:21" x14ac:dyDescent="0.25">
      <c r="A255" s="32"/>
      <c r="B255" s="32"/>
      <c r="C255" s="32"/>
      <c r="D255" s="32"/>
      <c r="E255" s="32"/>
      <c r="F255" s="32"/>
      <c r="G255" s="32"/>
      <c r="H255" s="32"/>
      <c r="I255" s="32"/>
      <c r="J255" s="32"/>
      <c r="K255" s="32"/>
      <c r="L255" s="32"/>
      <c r="M255" s="32"/>
      <c r="N255" s="32"/>
      <c r="O255" s="32"/>
      <c r="P255" s="32"/>
      <c r="Q255" s="32"/>
      <c r="R255" s="32"/>
      <c r="S255" s="32"/>
      <c r="T255" s="32"/>
      <c r="U255" s="32"/>
    </row>
    <row r="256" spans="1:21" x14ac:dyDescent="0.25">
      <c r="A256" s="32"/>
      <c r="B256" s="32"/>
      <c r="C256" s="32"/>
      <c r="D256" s="32"/>
      <c r="E256" s="32"/>
      <c r="F256" s="32"/>
      <c r="G256" s="32"/>
      <c r="H256" s="32"/>
      <c r="I256" s="32"/>
      <c r="J256" s="32"/>
      <c r="K256" s="32"/>
      <c r="L256" s="32"/>
      <c r="M256" s="32"/>
      <c r="N256" s="32"/>
      <c r="O256" s="32"/>
      <c r="P256" s="32"/>
      <c r="Q256" s="32"/>
      <c r="R256" s="32"/>
      <c r="S256" s="32"/>
      <c r="T256" s="32"/>
      <c r="U256" s="32"/>
    </row>
    <row r="257" spans="1:21" x14ac:dyDescent="0.25">
      <c r="A257" s="32"/>
      <c r="B257" s="32"/>
      <c r="C257" s="32"/>
      <c r="D257" s="32"/>
      <c r="E257" s="32"/>
      <c r="F257" s="32"/>
      <c r="G257" s="32"/>
      <c r="H257" s="32"/>
      <c r="I257" s="32"/>
      <c r="J257" s="32"/>
      <c r="K257" s="32"/>
      <c r="L257" s="32"/>
      <c r="M257" s="32"/>
      <c r="N257" s="32"/>
      <c r="O257" s="32"/>
      <c r="P257" s="32"/>
      <c r="Q257" s="32"/>
      <c r="R257" s="32"/>
      <c r="S257" s="32"/>
      <c r="T257" s="32"/>
      <c r="U257" s="32"/>
    </row>
    <row r="258" spans="1:21" x14ac:dyDescent="0.25">
      <c r="A258" s="32"/>
      <c r="B258" s="32"/>
      <c r="C258" s="32"/>
      <c r="D258" s="32"/>
      <c r="E258" s="32"/>
      <c r="F258" s="32"/>
      <c r="G258" s="32"/>
      <c r="H258" s="32"/>
      <c r="I258" s="32"/>
      <c r="J258" s="32"/>
      <c r="K258" s="32"/>
      <c r="L258" s="32"/>
      <c r="M258" s="32"/>
      <c r="N258" s="32"/>
      <c r="O258" s="32"/>
      <c r="P258" s="32"/>
      <c r="Q258" s="32"/>
      <c r="R258" s="32"/>
      <c r="S258" s="32"/>
      <c r="T258" s="32"/>
      <c r="U258" s="32"/>
    </row>
    <row r="259" spans="1:21" x14ac:dyDescent="0.25">
      <c r="A259" s="32"/>
      <c r="B259" s="32"/>
      <c r="C259" s="32"/>
      <c r="D259" s="32"/>
      <c r="E259" s="32"/>
      <c r="F259" s="32"/>
      <c r="G259" s="32"/>
      <c r="H259" s="32"/>
      <c r="I259" s="32"/>
      <c r="J259" s="32"/>
      <c r="K259" s="32"/>
      <c r="L259" s="32"/>
      <c r="M259" s="32"/>
      <c r="N259" s="32"/>
      <c r="O259" s="32"/>
      <c r="P259" s="32"/>
      <c r="Q259" s="32"/>
      <c r="R259" s="32"/>
      <c r="S259" s="32"/>
      <c r="T259" s="32"/>
      <c r="U259" s="32"/>
    </row>
  </sheetData>
  <sheetProtection autoFilter="0"/>
  <autoFilter ref="A2:GU2" xr:uid="{00000000-0009-0000-0000-000003000000}"/>
  <pageMargins left="0.7" right="0.7" top="0.75" bottom="0.75" header="0.3" footer="0.3"/>
  <pageSetup paperSize="9" orientation="portrait" r:id="rId1"/>
  <headerFooter>
    <oddHeader>&amp;L&amp;"Calibri,Regular"&amp;10</oddHeader>
    <evenHeader>&amp;L&amp;"Calibri,Regular"&amp;10</evenHeader>
    <firstHeader>&amp;L&amp;"Calibri,Regular"&amp;10</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d="http://www.w3.org/2001/XMLSchema" xmlns:xsi="http://www.w3.org/2001/XMLSchema-instance" xmlns="http://www.boldonjames.com/2008/01/sie/internal/label" sislVersion="0" policy="083da476-be4d-4e08-8a0c-df0654bf169a" origin="userSelected">
  <element uid="id_protective_marking_new_item_1" value=""/>
  <element uid="766ab3ab-0ec0-4196-961a-eab7c1e33d46" value=""/>
</sisl>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310eb850ae9f7a81773bd949b2d3a6d6">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5ae19c59a418b9359cfd73bdaa1c6a99"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2.a. Risk Register &amp; Contract Management Plan"/>
          <xsd:enumeration value="12.b Accreditations - ISO, Cyber &amp; SRtGS etc"/>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ef2f23b3-8355-4dd0-a4b7-df633c93eeec" ContentTypeId="0x01010047E81270CD024898973E66C04AD2D0EE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817</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Props1.xml><?xml version="1.0" encoding="utf-8"?>
<ds:datastoreItem xmlns:ds="http://schemas.openxmlformats.org/officeDocument/2006/customXml" ds:itemID="{FAAEF744-263A-4DC3-BC83-250797E36278}">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7A4DED2B-06E8-4703-A40A-F2CFA5A49D86}"/>
</file>

<file path=customXml/itemProps3.xml><?xml version="1.0" encoding="utf-8"?>
<ds:datastoreItem xmlns:ds="http://schemas.openxmlformats.org/officeDocument/2006/customXml" ds:itemID="{33D040BB-8C83-4859-9D41-920A81DA2DA9}"/>
</file>

<file path=customXml/itemProps4.xml><?xml version="1.0" encoding="utf-8"?>
<ds:datastoreItem xmlns:ds="http://schemas.openxmlformats.org/officeDocument/2006/customXml" ds:itemID="{09015025-FA0C-4719-ABC0-B74B6DBB4CFA}"/>
</file>

<file path=customXml/itemProps5.xml><?xml version="1.0" encoding="utf-8"?>
<ds:datastoreItem xmlns:ds="http://schemas.openxmlformats.org/officeDocument/2006/customXml" ds:itemID="{8D4C0E85-99A1-4465-93AB-AC4A3BA72C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IRM21 7573 ITT Annex A to Schedule 2</dc:title>
  <dc:creator>Peter.Newhouse@babcockinternational.com</dc:creator>
  <cp:lastModifiedBy>Johnson, Andrew</cp:lastModifiedBy>
  <cp:lastPrinted>2020-03-04T16:40:14Z</cp:lastPrinted>
  <dcterms:created xsi:type="dcterms:W3CDTF">2020-01-13T07:11:34Z</dcterms:created>
  <dcterms:modified xsi:type="dcterms:W3CDTF">2022-06-20T11:07:34Z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65388c0e-f24d-4eab-9ff8-6821afc998ce</vt:lpwstr>
  </property>
  <property fmtid="{D5CDD505-2E9C-101B-9397-08002B2CF9AE}" pid="3" name="bjSaver">
    <vt:lpwstr>lDVu3WYGoywuSOLGwcI7BXF+7rNzR2PB</vt:lpwstr>
  </property>
  <property fmtid="{D5CDD505-2E9C-101B-9397-08002B2CF9AE}" pid="4" name="bjDocumentSecurityLabel">
    <vt:lpwstr> UNCLASSIFIED </vt:lpwstr>
  </property>
  <property fmtid="{D5CDD505-2E9C-101B-9397-08002B2CF9AE}" pid="5" name="Babcock_Classification">
    <vt:lpwstr>UNCLASSIFIED</vt:lpwstr>
  </property>
  <property fmtid="{D5CDD505-2E9C-101B-9397-08002B2CF9AE}" pid="6" name="bjDocumentLabelXML">
    <vt:lpwstr>&lt;?xml version="1.0" encoding="us-ascii"?&gt;&lt;sisl xmlns:xsd="http://www.w3.org/2001/XMLSchema" xmlns:xsi="http://www.w3.org/2001/XMLSchema-instance" sislVersion="0" policy="083da476-be4d-4e08-8a0c-df0654bf169a" origin="userSelected" xmlns="http://www.boldonj</vt:lpwstr>
  </property>
  <property fmtid="{D5CDD505-2E9C-101B-9397-08002B2CF9AE}" pid="7" name="bjDocumentLabelXML-0">
    <vt:lpwstr>ames.com/2008/01/sie/internal/label"&gt;&lt;element uid="id_protective_marking_new_item_1" value="" /&gt;&lt;element uid="766ab3ab-0ec0-4196-961a-eab7c1e33d46" value="" /&gt;&lt;/sisl&gt;</vt:lpwstr>
  </property>
  <property fmtid="{D5CDD505-2E9C-101B-9397-08002B2CF9AE}" pid="8" name="bjClsUserRVM">
    <vt:lpwstr>[]</vt:lpwstr>
  </property>
  <property fmtid="{D5CDD505-2E9C-101B-9397-08002B2CF9AE}" pid="9" name="bjLeftHeaderLabel-first">
    <vt:lpwstr>&amp;"Calibri,Regular"&amp;10</vt:lpwstr>
  </property>
  <property fmtid="{D5CDD505-2E9C-101B-9397-08002B2CF9AE}" pid="10" name="bjLeftHeaderLabel-even">
    <vt:lpwstr>&amp;"Calibri,Regular"&amp;10</vt:lpwstr>
  </property>
  <property fmtid="{D5CDD505-2E9C-101B-9397-08002B2CF9AE}" pid="11" name="bjLeftHeaderLabel">
    <vt:lpwstr>&amp;"Calibri,Regular"&amp;10</vt:lpwstr>
  </property>
  <property fmtid="{D5CDD505-2E9C-101B-9397-08002B2CF9AE}" pid="12" name="ContentTypeId">
    <vt:lpwstr>0x01010047E81270CD024898973E66C04AD2D0EE01004C546B852D3600499642273078C45CBF</vt:lpwstr>
  </property>
  <property fmtid="{D5CDD505-2E9C-101B-9397-08002B2CF9AE}" pid="13" name="Order">
    <vt:r8>4905400</vt:r8>
  </property>
  <property fmtid="{D5CDD505-2E9C-101B-9397-08002B2CF9AE}" pid="14" name="ClassificationLevel">
    <vt:lpwstr>1;#OFFICIAL|87d29b11-bc96-4c96-9377-c849a4587d86</vt:lpwstr>
  </property>
  <property fmtid="{D5CDD505-2E9C-101B-9397-08002B2CF9AE}" pid="15" name="Organisation">
    <vt:lpwstr/>
  </property>
</Properties>
</file>